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W:\DSAT\SG\BACO\SUIVI AFFAIRES 2026\PETIT Mélanie\1_ CONSULTATION\B25-10305 - Caractérisation vibratoire de différentes solutions amortissantes\X_ DCE\"/>
    </mc:Choice>
  </mc:AlternateContent>
  <xr:revisionPtr revIDLastSave="0" documentId="8_{C7F02D0D-D7FC-4D15-9422-FA7C075F5862}" xr6:coauthVersionLast="47" xr6:coauthVersionMax="47" xr10:uidLastSave="{00000000-0000-0000-0000-000000000000}"/>
  <bookViews>
    <workbookView xWindow="3300" yWindow="630" windowWidth="38700" windowHeight="15345" tabRatio="601" xr2:uid="{00000000-000D-0000-FFFF-FFFF00000000}"/>
  </bookViews>
  <sheets>
    <sheet name="SYNTHESE" sheetId="6" r:id="rId1"/>
    <sheet name="PHASE 1 (ferme)" sheetId="5" r:id="rId2"/>
    <sheet name="PHASE 2 (ferme)" sheetId="7" r:id="rId3"/>
    <sheet name="PHASE 3 (OPT)" sheetId="8" r:id="rId4"/>
    <sheet name="PHASE 4 (OPT)" sheetId="9" r:id="rId5"/>
    <sheet name="PHASE 5 (OPT)" sheetId="10" r:id="rId6"/>
    <sheet name="PHASE 6 (OPT)" sheetId="11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8" i="9" l="1"/>
  <c r="G14" i="9"/>
  <c r="G7" i="5"/>
  <c r="G9" i="5"/>
  <c r="G8" i="5"/>
  <c r="F41" i="11"/>
  <c r="F40" i="11"/>
  <c r="F39" i="11"/>
  <c r="F38" i="11"/>
  <c r="F36" i="11"/>
  <c r="F35" i="11"/>
  <c r="F34" i="11"/>
  <c r="F33" i="11"/>
  <c r="F31" i="11"/>
  <c r="F30" i="11"/>
  <c r="F29" i="11"/>
  <c r="F28" i="11"/>
  <c r="F26" i="11"/>
  <c r="F25" i="11"/>
  <c r="F24" i="11"/>
  <c r="F23" i="11"/>
  <c r="F21" i="11"/>
  <c r="F20" i="11"/>
  <c r="F19" i="11"/>
  <c r="F18" i="11"/>
  <c r="F16" i="11"/>
  <c r="F15" i="11"/>
  <c r="F14" i="11"/>
  <c r="F13" i="11"/>
  <c r="F8" i="11"/>
  <c r="F7" i="11" s="1"/>
  <c r="F8" i="10"/>
  <c r="F9" i="11"/>
  <c r="F10" i="11"/>
  <c r="F11" i="11"/>
  <c r="F96" i="10"/>
  <c r="F95" i="10"/>
  <c r="F94" i="10"/>
  <c r="F93" i="10"/>
  <c r="F92" i="10"/>
  <c r="F91" i="10"/>
  <c r="F90" i="10"/>
  <c r="F89" i="10"/>
  <c r="F87" i="10"/>
  <c r="F86" i="10"/>
  <c r="F85" i="10"/>
  <c r="F84" i="10"/>
  <c r="F83" i="10"/>
  <c r="F82" i="10"/>
  <c r="F81" i="10"/>
  <c r="F80" i="10"/>
  <c r="F78" i="10"/>
  <c r="F77" i="10"/>
  <c r="F76" i="10"/>
  <c r="F75" i="10"/>
  <c r="F74" i="10"/>
  <c r="F73" i="10"/>
  <c r="F72" i="10"/>
  <c r="F71" i="10"/>
  <c r="F69" i="10"/>
  <c r="F68" i="10"/>
  <c r="F67" i="10"/>
  <c r="F66" i="10"/>
  <c r="F65" i="10"/>
  <c r="F64" i="10"/>
  <c r="F63" i="10"/>
  <c r="F62" i="10"/>
  <c r="F60" i="10"/>
  <c r="F59" i="10"/>
  <c r="F58" i="10"/>
  <c r="F57" i="10"/>
  <c r="F56" i="10"/>
  <c r="F55" i="10"/>
  <c r="F54" i="10"/>
  <c r="F53" i="10"/>
  <c r="F51" i="10"/>
  <c r="F50" i="10"/>
  <c r="F49" i="10"/>
  <c r="F48" i="10"/>
  <c r="F47" i="10"/>
  <c r="F46" i="10"/>
  <c r="F45" i="10"/>
  <c r="F44" i="10"/>
  <c r="F42" i="10"/>
  <c r="F41" i="10"/>
  <c r="F40" i="10"/>
  <c r="F39" i="10"/>
  <c r="F38" i="10"/>
  <c r="F37" i="10"/>
  <c r="F36" i="10"/>
  <c r="F35" i="10"/>
  <c r="F33" i="10"/>
  <c r="F32" i="10"/>
  <c r="F31" i="10"/>
  <c r="F30" i="10"/>
  <c r="F29" i="10"/>
  <c r="F28" i="10"/>
  <c r="F27" i="10"/>
  <c r="F26" i="10"/>
  <c r="F24" i="10"/>
  <c r="F23" i="10"/>
  <c r="F22" i="10"/>
  <c r="F21" i="10"/>
  <c r="F20" i="10"/>
  <c r="F19" i="10"/>
  <c r="F18" i="10"/>
  <c r="F17" i="10"/>
  <c r="F9" i="10"/>
  <c r="F10" i="10"/>
  <c r="F11" i="10"/>
  <c r="F12" i="10"/>
  <c r="F13" i="10"/>
  <c r="F14" i="10"/>
  <c r="F15" i="10"/>
  <c r="G68" i="9"/>
  <c r="G61" i="9"/>
  <c r="G60" i="9"/>
  <c r="G59" i="9"/>
  <c r="G58" i="9"/>
  <c r="G57" i="9"/>
  <c r="G56" i="9"/>
  <c r="G55" i="9"/>
  <c r="G54" i="9"/>
  <c r="G53" i="9"/>
  <c r="G52" i="9"/>
  <c r="G51" i="9"/>
  <c r="G49" i="9"/>
  <c r="G48" i="9"/>
  <c r="G47" i="9"/>
  <c r="G46" i="9"/>
  <c r="G45" i="9"/>
  <c r="G43" i="9"/>
  <c r="G42" i="9"/>
  <c r="G41" i="9"/>
  <c r="G40" i="9"/>
  <c r="G39" i="9"/>
  <c r="G37" i="9"/>
  <c r="G36" i="9"/>
  <c r="G35" i="9"/>
  <c r="G34" i="9"/>
  <c r="G33" i="9"/>
  <c r="G31" i="9"/>
  <c r="G30" i="9"/>
  <c r="G29" i="9"/>
  <c r="G28" i="9"/>
  <c r="G27" i="9"/>
  <c r="G25" i="9"/>
  <c r="G24" i="9"/>
  <c r="G23" i="9"/>
  <c r="G22" i="9"/>
  <c r="G21" i="9"/>
  <c r="G19" i="9"/>
  <c r="G18" i="9"/>
  <c r="G17" i="9"/>
  <c r="G16" i="9"/>
  <c r="G15" i="9"/>
  <c r="G11" i="9"/>
  <c r="G12" i="9"/>
  <c r="G13" i="9"/>
  <c r="G10" i="9"/>
  <c r="G9" i="9"/>
  <c r="G57" i="8"/>
  <c r="G56" i="8"/>
  <c r="G55" i="8"/>
  <c r="G54" i="8"/>
  <c r="G53" i="8"/>
  <c r="G52" i="8" s="1"/>
  <c r="G51" i="8"/>
  <c r="G50" i="8"/>
  <c r="G49" i="8"/>
  <c r="G48" i="8"/>
  <c r="G46" i="8"/>
  <c r="G45" i="8"/>
  <c r="G44" i="8"/>
  <c r="G43" i="8"/>
  <c r="G41" i="8"/>
  <c r="G40" i="8"/>
  <c r="G39" i="8"/>
  <c r="G38" i="8"/>
  <c r="G36" i="8"/>
  <c r="G32" i="8" s="1"/>
  <c r="G35" i="8"/>
  <c r="G34" i="8"/>
  <c r="G33" i="8"/>
  <c r="G31" i="8"/>
  <c r="G30" i="8"/>
  <c r="G29" i="8"/>
  <c r="G28" i="8"/>
  <c r="G26" i="8"/>
  <c r="G25" i="8"/>
  <c r="G24" i="8"/>
  <c r="G23" i="8"/>
  <c r="G21" i="8"/>
  <c r="G20" i="8"/>
  <c r="G19" i="8"/>
  <c r="G18" i="8"/>
  <c r="G16" i="8"/>
  <c r="G15" i="8"/>
  <c r="G14" i="8"/>
  <c r="G12" i="8" s="1"/>
  <c r="G13" i="8"/>
  <c r="G10" i="8"/>
  <c r="G11" i="8"/>
  <c r="G9" i="8"/>
  <c r="G8" i="8"/>
  <c r="G77" i="7"/>
  <c r="G76" i="7"/>
  <c r="G75" i="7"/>
  <c r="G74" i="7"/>
  <c r="G73" i="7"/>
  <c r="G72" i="7"/>
  <c r="G71" i="7"/>
  <c r="G69" i="7"/>
  <c r="G68" i="7"/>
  <c r="G67" i="7"/>
  <c r="G66" i="7"/>
  <c r="G65" i="7"/>
  <c r="G64" i="7"/>
  <c r="G63" i="7" s="1"/>
  <c r="G62" i="7"/>
  <c r="G61" i="7"/>
  <c r="G60" i="7"/>
  <c r="G59" i="7"/>
  <c r="G58" i="7"/>
  <c r="G57" i="7"/>
  <c r="G55" i="7"/>
  <c r="G54" i="7"/>
  <c r="G53" i="7"/>
  <c r="G52" i="7"/>
  <c r="G51" i="7"/>
  <c r="G50" i="7"/>
  <c r="G48" i="7"/>
  <c r="G47" i="7"/>
  <c r="G46" i="7"/>
  <c r="G45" i="7"/>
  <c r="G44" i="7"/>
  <c r="G43" i="7"/>
  <c r="G41" i="7"/>
  <c r="G40" i="7"/>
  <c r="G39" i="7"/>
  <c r="G38" i="7"/>
  <c r="G37" i="7"/>
  <c r="G36" i="7"/>
  <c r="G34" i="7"/>
  <c r="G33" i="7"/>
  <c r="G32" i="7"/>
  <c r="G31" i="7"/>
  <c r="G30" i="7"/>
  <c r="G29" i="7"/>
  <c r="G27" i="7"/>
  <c r="G26" i="7"/>
  <c r="G25" i="7"/>
  <c r="G24" i="7"/>
  <c r="G23" i="7"/>
  <c r="G22" i="7"/>
  <c r="G20" i="7"/>
  <c r="G19" i="7"/>
  <c r="G18" i="7"/>
  <c r="G17" i="7"/>
  <c r="G16" i="7"/>
  <c r="G15" i="7"/>
  <c r="G10" i="7"/>
  <c r="G9" i="7"/>
  <c r="G8" i="7"/>
  <c r="G56" i="5"/>
  <c r="G55" i="5"/>
  <c r="G54" i="5"/>
  <c r="G51" i="5"/>
  <c r="G50" i="5"/>
  <c r="G49" i="5"/>
  <c r="G46" i="5"/>
  <c r="G45" i="5"/>
  <c r="G44" i="5"/>
  <c r="G41" i="5"/>
  <c r="G40" i="5"/>
  <c r="G39" i="5"/>
  <c r="G36" i="5"/>
  <c r="G35" i="5"/>
  <c r="G34" i="5"/>
  <c r="G31" i="5"/>
  <c r="G30" i="5"/>
  <c r="G29" i="5"/>
  <c r="G26" i="5"/>
  <c r="G25" i="5"/>
  <c r="G24" i="5"/>
  <c r="G21" i="5"/>
  <c r="G20" i="5"/>
  <c r="G19" i="5"/>
  <c r="G16" i="5"/>
  <c r="G15" i="5"/>
  <c r="G14" i="5"/>
  <c r="G10" i="5"/>
  <c r="G11" i="5"/>
  <c r="G11" i="7"/>
  <c r="G12" i="7"/>
  <c r="G13" i="7"/>
  <c r="G53" i="5"/>
  <c r="G48" i="5"/>
  <c r="G43" i="5"/>
  <c r="G38" i="5"/>
  <c r="G33" i="5"/>
  <c r="G28" i="5"/>
  <c r="G23" i="5"/>
  <c r="G18" i="5"/>
  <c r="G13" i="5"/>
  <c r="G57" i="5"/>
  <c r="G67" i="9"/>
  <c r="G65" i="9"/>
  <c r="G63" i="9"/>
  <c r="G62" i="9"/>
  <c r="G38" i="9" l="1"/>
  <c r="G47" i="8"/>
  <c r="G37" i="8"/>
  <c r="G22" i="8"/>
  <c r="G7" i="8"/>
  <c r="G47" i="5"/>
  <c r="F25" i="10"/>
  <c r="G7" i="7"/>
  <c r="G42" i="8"/>
  <c r="F7" i="10"/>
  <c r="F22" i="11"/>
  <c r="G14" i="7"/>
  <c r="G20" i="9"/>
  <c r="F61" i="10"/>
  <c r="F32" i="11"/>
  <c r="G17" i="5"/>
  <c r="F16" i="10"/>
  <c r="F34" i="10"/>
  <c r="F43" i="10"/>
  <c r="F70" i="10"/>
  <c r="F17" i="11"/>
  <c r="G21" i="7"/>
  <c r="G56" i="7"/>
  <c r="G17" i="8"/>
  <c r="G27" i="8"/>
  <c r="G26" i="9"/>
  <c r="F52" i="10"/>
  <c r="F79" i="10"/>
  <c r="F12" i="11"/>
  <c r="F27" i="11"/>
  <c r="F37" i="11"/>
  <c r="F43" i="11" s="1"/>
  <c r="C26" i="6" s="1"/>
  <c r="F88" i="10"/>
  <c r="G50" i="9"/>
  <c r="G44" i="9"/>
  <c r="G32" i="9"/>
  <c r="G35" i="7"/>
  <c r="G70" i="7"/>
  <c r="G28" i="7"/>
  <c r="G42" i="7"/>
  <c r="G49" i="7"/>
  <c r="G42" i="5"/>
  <c r="G22" i="5"/>
  <c r="G27" i="5"/>
  <c r="G37" i="5"/>
  <c r="G12" i="5"/>
  <c r="G32" i="5"/>
  <c r="G52" i="5"/>
  <c r="G69" i="9" l="1"/>
  <c r="C24" i="6" s="1"/>
  <c r="G58" i="8"/>
  <c r="C23" i="6" s="1"/>
  <c r="G78" i="7"/>
  <c r="C17" i="6" s="1"/>
  <c r="G58" i="5"/>
  <c r="C16" i="6" s="1"/>
  <c r="F98" i="10"/>
  <c r="C25" i="6" s="1"/>
  <c r="C27" i="6" l="1"/>
  <c r="C18" i="6"/>
  <c r="C29" i="6" l="1"/>
</calcChain>
</file>

<file path=xl/sharedStrings.xml><?xml version="1.0" encoding="utf-8"?>
<sst xmlns="http://schemas.openxmlformats.org/spreadsheetml/2006/main" count="436" uniqueCount="66">
  <si>
    <t>Désignation</t>
  </si>
  <si>
    <t>Prix unitaire
(en €HT)</t>
  </si>
  <si>
    <t>PRESTATIONS FORFAITAIRES</t>
  </si>
  <si>
    <t>PART FERME</t>
  </si>
  <si>
    <t>PART OPTIONNELLE</t>
  </si>
  <si>
    <t>MONTANT TOTAL PART FERME</t>
  </si>
  <si>
    <t>MONTANT PLAFOND PART OPTIONNELLE</t>
  </si>
  <si>
    <t>MONTANT PLAFOND DU MARCHE (en €HT)</t>
  </si>
  <si>
    <t>Qté maximale</t>
  </si>
  <si>
    <t>Nb de jours estimés
(A)</t>
  </si>
  <si>
    <t>Taux journaliers
(B)</t>
  </si>
  <si>
    <t>TOTAL
(en €HT)
(A*B)</t>
  </si>
  <si>
    <t>Phase 1 : Caractérisation de la réponse vibratoire du système à un sinus balayé</t>
  </si>
  <si>
    <t>Phase 2 : Caractérisation de la réponse vibratoire du système à un choc type SRC</t>
  </si>
  <si>
    <t>Phase 3 : Caractérisation de la réponse vibratoire du système à un choc type SRC avec butées</t>
  </si>
  <si>
    <t>Phase 4 :  Caractérisation de la réponse vibratoire du système à une sollicitation aléatoire type DSP</t>
  </si>
  <si>
    <t>Phase 5 :  Caractérisationde la réponse vibratoire après vieillissement sous environnement climatique</t>
  </si>
  <si>
    <t>Phase 6 :  Caractérisation des propriétés mécaniques des élastomères constitutifs des plots amortisseurs</t>
  </si>
  <si>
    <t>Approvisionnement</t>
  </si>
  <si>
    <t>Plot Paulstra 520015</t>
  </si>
  <si>
    <t>Recherche de Fréquence de Résonance (RFR)</t>
  </si>
  <si>
    <t>Sinus balayés à différentes amplitudes - axe vertical Oz</t>
  </si>
  <si>
    <t>Sinus balayés à différentes amplitudes - axe transverse Ox</t>
  </si>
  <si>
    <t>Plot Paulstra 521043</t>
  </si>
  <si>
    <t>Plot Paulstra 530603 (dureté 45)</t>
  </si>
  <si>
    <t>Plot Paulstra 533705</t>
  </si>
  <si>
    <t>Plot Paulstra 7002 RB</t>
  </si>
  <si>
    <t>Plot Paulstra V1H-6100-21NX</t>
  </si>
  <si>
    <t>Plot Paulstra V1B1114-04</t>
  </si>
  <si>
    <t>Plot Gamma New GKE-1006-B4</t>
  </si>
  <si>
    <t>Plot Gamma 3M-61S</t>
  </si>
  <si>
    <t>Plaques Getzner Sylomer SR55</t>
  </si>
  <si>
    <t>Fourniture du rapport d'essais et des données brutes</t>
  </si>
  <si>
    <t>PHASE 1 : Caractérisation de la réponse vibratoire du système à un sinus balayé</t>
  </si>
  <si>
    <t>Montant forfaitaire - PHASE 1 (en €HT)</t>
  </si>
  <si>
    <t>PHASE 2 : Caractérisation de la réponse vibratoire du système à un choc type SRC</t>
  </si>
  <si>
    <t>Chocs SRC - axe vertical Oz</t>
  </si>
  <si>
    <t>Chocs SRC - axe transverse Ox</t>
  </si>
  <si>
    <t>Montant forfaitaire - PHASE 2 (en €HT)</t>
  </si>
  <si>
    <t>Montant forfaitaire - PHASE 3 (en €HT)</t>
  </si>
  <si>
    <t>PRESTATIONS SUR BORDEREAUX DE PRIX UNITAIRES</t>
  </si>
  <si>
    <t>PHASE 4 : Caractérisation de la réponse vibratoire du système à une sollicitation aléatoire type DSP</t>
  </si>
  <si>
    <t>Vibration aléatoire type DSP - axe vertical Oz</t>
  </si>
  <si>
    <t>Vibration aléatoire type DSP - axe transverse Ox</t>
  </si>
  <si>
    <t>Montant plafond - PHASE 4 (en €HT)</t>
  </si>
  <si>
    <t>Mise en vieillissement sous environnement climatique</t>
  </si>
  <si>
    <t>PHASE 5 : Caractérisation de la réponse vibratoire après vieillissement sous environnement climatique</t>
  </si>
  <si>
    <t>PHASE 6 : Caractérisation des propriétés mécaniques des élastomères constitutifs des plots amortisseurs</t>
  </si>
  <si>
    <t>Mesure de la masse volumique</t>
  </si>
  <si>
    <t>Essais de traction</t>
  </si>
  <si>
    <t>Essais de compression</t>
  </si>
  <si>
    <t>Essai de DMA</t>
  </si>
  <si>
    <t>Qté</t>
  </si>
  <si>
    <t>PHASE 3 : Caractérisation de la réponse vibratoire du système à un choc type SRC</t>
  </si>
  <si>
    <t>Montant plafond
(en €HT)
(A*B)</t>
  </si>
  <si>
    <t>Montant plafond - PHASE 5 (en €HT)</t>
  </si>
  <si>
    <t>Montant forfaitaire total
(en €HT)</t>
  </si>
  <si>
    <t>Montant plafond - PHASE 6 (en €HT)</t>
  </si>
  <si>
    <t>Montants plafonds
(en €HT)</t>
  </si>
  <si>
    <t>A titre informatif, les taux journaliers appliqués sont les suivants (base 7,8h) :</t>
  </si>
  <si>
    <t>PROFIL</t>
  </si>
  <si>
    <t>TJ (en €HT)</t>
  </si>
  <si>
    <t>Ingénieur études mécaniques</t>
  </si>
  <si>
    <t>A détailler</t>
  </si>
  <si>
    <t>A indiquer de façon obligatoire</t>
  </si>
  <si>
    <t>Montant total
(en €HT)
(A*B)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</si>
</sst>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b/>
      <sz val="11"/>
      <color rgb="FFC0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b/>
      <sz val="10"/>
      <color theme="2" tint="-0.749992370372631"/>
      <name val="Arial"/>
      <family val="2"/>
    </font>
    <font>
      <b/>
      <u/>
      <sz val="11"/>
      <color theme="1"/>
      <name val="Calibri"/>
      <family val="2"/>
      <scheme val="minor"/>
    </font>
    <font>
      <sz val="10"/>
      <color theme="2" tint="-0.749992370372631"/>
      <name val="Arial"/>
      <family val="2"/>
    </font>
    <font>
      <b/>
      <i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595959"/>
        <bgColor indexed="64"/>
      </patternFill>
    </fill>
    <fill>
      <patternFill patternType="solid">
        <fgColor rgb="FFFFE5E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ashDot">
        <color indexed="64"/>
      </bottom>
      <diagonal/>
    </border>
    <border>
      <left/>
      <right style="medium">
        <color indexed="64"/>
      </right>
      <top style="medium">
        <color indexed="64"/>
      </top>
      <bottom style="dashDot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8">
    <xf numFmtId="0" fontId="0" fillId="0" borderId="0" xfId="0"/>
    <xf numFmtId="0" fontId="2" fillId="2" borderId="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0" fillId="3" borderId="0" xfId="0" applyFill="1"/>
    <xf numFmtId="0" fontId="3" fillId="3" borderId="0" xfId="0" applyFont="1" applyFill="1" applyAlignment="1">
      <alignment vertical="center"/>
    </xf>
    <xf numFmtId="0" fontId="6" fillId="4" borderId="0" xfId="0" applyFont="1" applyFill="1"/>
    <xf numFmtId="44" fontId="4" fillId="4" borderId="4" xfId="0" applyNumberFormat="1" applyFont="1" applyFill="1" applyBorder="1" applyAlignment="1">
      <alignment horizontal="center" vertical="center"/>
    </xf>
    <xf numFmtId="0" fontId="7" fillId="4" borderId="0" xfId="0" applyFont="1" applyFill="1" applyAlignment="1">
      <alignment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/>
    </xf>
    <xf numFmtId="44" fontId="0" fillId="3" borderId="12" xfId="1" applyFont="1" applyFill="1" applyBorder="1" applyAlignment="1">
      <alignment vertical="center"/>
    </xf>
    <xf numFmtId="0" fontId="9" fillId="0" borderId="0" xfId="0" applyFont="1"/>
    <xf numFmtId="1" fontId="0" fillId="0" borderId="1" xfId="1" applyNumberFormat="1" applyFont="1" applyFill="1" applyBorder="1" applyAlignment="1">
      <alignment horizontal="center" vertical="center"/>
    </xf>
    <xf numFmtId="44" fontId="0" fillId="0" borderId="1" xfId="1" applyFont="1" applyFill="1" applyBorder="1" applyAlignment="1">
      <alignment vertical="center"/>
    </xf>
    <xf numFmtId="0" fontId="8" fillId="0" borderId="11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right" vertical="center"/>
    </xf>
    <xf numFmtId="0" fontId="0" fillId="5" borderId="0" xfId="0" applyFill="1" applyBorder="1" applyAlignment="1">
      <alignment horizontal="center" vertical="center"/>
    </xf>
    <xf numFmtId="0" fontId="3" fillId="3" borderId="0" xfId="0" applyFont="1" applyFill="1" applyAlignment="1">
      <alignment vertical="center" wrapText="1"/>
    </xf>
    <xf numFmtId="0" fontId="2" fillId="2" borderId="13" xfId="0" applyFont="1" applyFill="1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8" fillId="5" borderId="7" xfId="0" applyFont="1" applyFill="1" applyBorder="1" applyAlignment="1">
      <alignment horizontal="left" vertical="center"/>
    </xf>
    <xf numFmtId="0" fontId="8" fillId="5" borderId="0" xfId="0" applyFont="1" applyFill="1" applyBorder="1" applyAlignment="1">
      <alignment horizontal="left" vertical="center"/>
    </xf>
    <xf numFmtId="44" fontId="0" fillId="0" borderId="15" xfId="1" applyFont="1" applyFill="1" applyBorder="1" applyAlignment="1">
      <alignment vertical="center"/>
    </xf>
    <xf numFmtId="44" fontId="0" fillId="3" borderId="4" xfId="1" applyFont="1" applyFill="1" applyBorder="1" applyAlignment="1">
      <alignment vertical="center"/>
    </xf>
    <xf numFmtId="0" fontId="2" fillId="2" borderId="13" xfId="0" applyFont="1" applyFill="1" applyBorder="1" applyAlignment="1">
      <alignment horizontal="center" vertical="center" wrapText="1"/>
    </xf>
    <xf numFmtId="1" fontId="0" fillId="6" borderId="1" xfId="1" applyNumberFormat="1" applyFont="1" applyFill="1" applyBorder="1" applyAlignment="1">
      <alignment horizontal="center" vertical="center"/>
    </xf>
    <xf numFmtId="44" fontId="0" fillId="6" borderId="1" xfId="1" applyFont="1" applyFill="1" applyBorder="1" applyAlignment="1">
      <alignment vertical="center"/>
    </xf>
    <xf numFmtId="0" fontId="8" fillId="5" borderId="0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vertical="center"/>
    </xf>
    <xf numFmtId="1" fontId="5" fillId="5" borderId="17" xfId="1" applyNumberFormat="1" applyFont="1" applyFill="1" applyBorder="1" applyAlignment="1">
      <alignment horizontal="center" vertical="center"/>
    </xf>
    <xf numFmtId="1" fontId="0" fillId="0" borderId="17" xfId="1" applyNumberFormat="1" applyFont="1" applyFill="1" applyBorder="1" applyAlignment="1">
      <alignment horizontal="center" vertical="center"/>
    </xf>
    <xf numFmtId="44" fontId="0" fillId="6" borderId="17" xfId="1" applyFont="1" applyFill="1" applyBorder="1" applyAlignment="1">
      <alignment vertical="center"/>
    </xf>
    <xf numFmtId="1" fontId="0" fillId="6" borderId="17" xfId="1" applyNumberFormat="1" applyFont="1" applyFill="1" applyBorder="1" applyAlignment="1">
      <alignment horizontal="center" vertical="center"/>
    </xf>
    <xf numFmtId="44" fontId="4" fillId="4" borderId="4" xfId="0" applyNumberFormat="1" applyFont="1" applyFill="1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6" borderId="14" xfId="0" applyFill="1" applyBorder="1" applyAlignment="1">
      <alignment vertical="center"/>
    </xf>
    <xf numFmtId="44" fontId="0" fillId="3" borderId="19" xfId="1" applyFont="1" applyFill="1" applyBorder="1" applyAlignment="1">
      <alignment vertical="center"/>
    </xf>
    <xf numFmtId="44" fontId="4" fillId="4" borderId="21" xfId="0" applyNumberFormat="1" applyFont="1" applyFill="1" applyBorder="1" applyAlignment="1">
      <alignment vertical="center"/>
    </xf>
    <xf numFmtId="0" fontId="0" fillId="0" borderId="14" xfId="0" applyFill="1" applyBorder="1" applyAlignment="1">
      <alignment vertical="center"/>
    </xf>
    <xf numFmtId="44" fontId="4" fillId="4" borderId="18" xfId="0" applyNumberFormat="1" applyFont="1" applyFill="1" applyBorder="1" applyAlignment="1">
      <alignment vertical="center"/>
    </xf>
    <xf numFmtId="0" fontId="0" fillId="6" borderId="0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4" fillId="4" borderId="5" xfId="0" applyFont="1" applyFill="1" applyBorder="1" applyAlignment="1">
      <alignment vertical="center"/>
    </xf>
    <xf numFmtId="0" fontId="2" fillId="2" borderId="2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 wrapText="1"/>
    </xf>
    <xf numFmtId="44" fontId="0" fillId="5" borderId="23" xfId="1" applyFont="1" applyFill="1" applyBorder="1" applyAlignment="1">
      <alignment vertical="center"/>
    </xf>
    <xf numFmtId="44" fontId="0" fillId="5" borderId="24" xfId="1" applyFont="1" applyFill="1" applyBorder="1" applyAlignment="1">
      <alignment vertical="center"/>
    </xf>
    <xf numFmtId="0" fontId="11" fillId="0" borderId="0" xfId="0" applyFont="1"/>
    <xf numFmtId="0" fontId="4" fillId="4" borderId="5" xfId="0" applyFont="1" applyFill="1" applyBorder="1" applyAlignment="1">
      <alignment horizontal="right" vertical="center"/>
    </xf>
    <xf numFmtId="0" fontId="4" fillId="4" borderId="6" xfId="0" applyFont="1" applyFill="1" applyBorder="1" applyAlignment="1">
      <alignment horizontal="right" vertical="center"/>
    </xf>
    <xf numFmtId="0" fontId="4" fillId="4" borderId="18" xfId="0" applyFont="1" applyFill="1" applyBorder="1" applyAlignment="1">
      <alignment horizontal="right" vertical="center"/>
    </xf>
    <xf numFmtId="0" fontId="4" fillId="4" borderId="20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0" xfId="0" applyFont="1" applyFill="1" applyBorder="1" applyAlignment="1">
      <alignment horizontal="right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CC0000"/>
      <color rgb="FFFFE5E5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3</xdr:row>
      <xdr:rowOff>1</xdr:rowOff>
    </xdr:from>
    <xdr:to>
      <xdr:col>2</xdr:col>
      <xdr:colOff>1111250</xdr:colOff>
      <xdr:row>10</xdr:row>
      <xdr:rowOff>174626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36563" y="547689"/>
          <a:ext cx="8064500" cy="1452562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 b="1" cap="small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B25-10305- CARACTERISATION</a:t>
          </a:r>
          <a:r>
            <a:rPr lang="fr-FR" sz="1600" b="1" cap="small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VIBRATOIRE </a:t>
          </a:r>
        </a:p>
        <a:p>
          <a:pPr algn="ctr"/>
          <a:r>
            <a:rPr lang="fr-FR" sz="1600" b="1" cap="small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 DIFFERENTES SOLUTIONS AMORTISSANTES</a:t>
          </a:r>
          <a:endParaRPr lang="fr-FR" sz="1600" b="1" cap="all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fr-FR" sz="1400" b="1"/>
            <a:t>GRILLE</a:t>
          </a:r>
          <a:r>
            <a:rPr lang="fr-FR" sz="1400" b="1" baseline="0"/>
            <a:t> TARIFAIRE</a:t>
          </a:r>
          <a:endParaRPr lang="fr-FR" sz="1400" b="1"/>
        </a:p>
      </xdr:txBody>
    </xdr:sp>
    <xdr:clientData/>
  </xdr:twoCellAnchor>
  <xdr:twoCellAnchor editAs="oneCell">
    <xdr:from>
      <xdr:col>1</xdr:col>
      <xdr:colOff>17319</xdr:colOff>
      <xdr:row>1</xdr:row>
      <xdr:rowOff>147205</xdr:rowOff>
    </xdr:from>
    <xdr:to>
      <xdr:col>1</xdr:col>
      <xdr:colOff>1036387</xdr:colOff>
      <xdr:row>6</xdr:row>
      <xdr:rowOff>158750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584CDC7E-60BE-4067-B997-3BF8CAEFD0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6257" y="329768"/>
          <a:ext cx="1019068" cy="9243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3:E40"/>
  <sheetViews>
    <sheetView showGridLines="0" tabSelected="1" topLeftCell="A10" zoomScale="80" zoomScaleNormal="80" workbookViewId="0">
      <selection activeCell="B43" sqref="B43"/>
    </sheetView>
  </sheetViews>
  <sheetFormatPr baseColWidth="10" defaultRowHeight="15" x14ac:dyDescent="0.25"/>
  <cols>
    <col min="1" max="1" width="5.5703125" customWidth="1"/>
    <col min="2" max="2" width="100.28515625" customWidth="1"/>
    <col min="3" max="3" width="21.85546875" customWidth="1"/>
    <col min="4" max="4" width="13.28515625" customWidth="1"/>
    <col min="5" max="5" width="16.42578125" customWidth="1"/>
  </cols>
  <sheetData>
    <row r="13" spans="2:5" ht="24.95" customHeight="1" x14ac:dyDescent="0.25">
      <c r="B13" s="5" t="s">
        <v>3</v>
      </c>
      <c r="C13" s="4"/>
    </row>
    <row r="14" spans="2:5" ht="15.75" thickBot="1" x14ac:dyDescent="0.3"/>
    <row r="15" spans="2:5" s="2" customFormat="1" ht="39" thickBot="1" x14ac:dyDescent="0.3">
      <c r="B15" s="9" t="s">
        <v>0</v>
      </c>
      <c r="C15" s="11" t="s">
        <v>56</v>
      </c>
      <c r="D15"/>
      <c r="E15"/>
    </row>
    <row r="16" spans="2:5" s="2" customFormat="1" ht="24.95" customHeight="1" thickBot="1" x14ac:dyDescent="0.3">
      <c r="B16" s="12" t="s">
        <v>12</v>
      </c>
      <c r="C16" s="13">
        <f>'PHASE 1 (ferme)'!G58</f>
        <v>0</v>
      </c>
      <c r="D16"/>
      <c r="E16"/>
    </row>
    <row r="17" spans="2:5" s="2" customFormat="1" ht="24.95" customHeight="1" thickBot="1" x14ac:dyDescent="0.3">
      <c r="B17" s="12" t="s">
        <v>13</v>
      </c>
      <c r="C17" s="13">
        <f>'PHASE 2 (ferme)'!G78</f>
        <v>0</v>
      </c>
      <c r="D17"/>
      <c r="E17"/>
    </row>
    <row r="18" spans="2:5" ht="24.95" customHeight="1" thickBot="1" x14ac:dyDescent="0.3">
      <c r="B18" s="45" t="s">
        <v>5</v>
      </c>
      <c r="C18" s="7">
        <f>SUM(C16,C17)</f>
        <v>0</v>
      </c>
    </row>
    <row r="20" spans="2:5" ht="24.95" customHeight="1" x14ac:dyDescent="0.25">
      <c r="B20" s="5" t="s">
        <v>4</v>
      </c>
      <c r="C20" s="4"/>
    </row>
    <row r="21" spans="2:5" ht="15.75" thickBot="1" x14ac:dyDescent="0.3"/>
    <row r="22" spans="2:5" s="2" customFormat="1" ht="26.25" thickBot="1" x14ac:dyDescent="0.3">
      <c r="B22" s="1" t="s">
        <v>0</v>
      </c>
      <c r="C22" s="11" t="s">
        <v>58</v>
      </c>
      <c r="D22"/>
      <c r="E22"/>
    </row>
    <row r="23" spans="2:5" s="2" customFormat="1" ht="24.95" customHeight="1" thickBot="1" x14ac:dyDescent="0.3">
      <c r="B23" s="12" t="s">
        <v>14</v>
      </c>
      <c r="C23" s="13">
        <f>'PHASE 3 (OPT)'!G58</f>
        <v>0</v>
      </c>
      <c r="D23"/>
      <c r="E23"/>
    </row>
    <row r="24" spans="2:5" s="2" customFormat="1" ht="24.95" customHeight="1" thickBot="1" x14ac:dyDescent="0.3">
      <c r="B24" s="12" t="s">
        <v>15</v>
      </c>
      <c r="C24" s="13">
        <f>'PHASE 4 (OPT)'!G69</f>
        <v>0</v>
      </c>
      <c r="D24"/>
      <c r="E24"/>
    </row>
    <row r="25" spans="2:5" s="2" customFormat="1" ht="24.95" customHeight="1" thickBot="1" x14ac:dyDescent="0.3">
      <c r="B25" s="17" t="s">
        <v>16</v>
      </c>
      <c r="C25" s="13">
        <f>'PHASE 5 (OPT)'!F98</f>
        <v>0</v>
      </c>
      <c r="D25"/>
      <c r="E25"/>
    </row>
    <row r="26" spans="2:5" s="2" customFormat="1" ht="24.95" customHeight="1" thickBot="1" x14ac:dyDescent="0.3">
      <c r="B26" s="17" t="s">
        <v>17</v>
      </c>
      <c r="C26" s="13">
        <f>'PHASE 6 (OPT)'!F43</f>
        <v>0</v>
      </c>
      <c r="D26"/>
      <c r="E26"/>
    </row>
    <row r="27" spans="2:5" ht="24.95" customHeight="1" thickBot="1" x14ac:dyDescent="0.3">
      <c r="B27" s="45" t="s">
        <v>6</v>
      </c>
      <c r="C27" s="7">
        <f>SUM(C23:C26)</f>
        <v>0</v>
      </c>
    </row>
    <row r="28" spans="2:5" ht="15.75" thickBot="1" x14ac:dyDescent="0.3"/>
    <row r="29" spans="2:5" s="2" customFormat="1" ht="24.95" customHeight="1" thickBot="1" x14ac:dyDescent="0.3">
      <c r="B29" s="18" t="s">
        <v>7</v>
      </c>
      <c r="C29" s="7">
        <f>SUM(C27,C18)</f>
        <v>0</v>
      </c>
      <c r="D29"/>
      <c r="E29"/>
    </row>
    <row r="33" spans="2:3" x14ac:dyDescent="0.25">
      <c r="B33" s="14" t="s">
        <v>59</v>
      </c>
    </row>
    <row r="34" spans="2:3" x14ac:dyDescent="0.25">
      <c r="B34" s="51" t="s">
        <v>64</v>
      </c>
    </row>
    <row r="35" spans="2:3" ht="15.75" thickBot="1" x14ac:dyDescent="0.3">
      <c r="B35" s="14"/>
    </row>
    <row r="36" spans="2:3" ht="20.100000000000001" customHeight="1" x14ac:dyDescent="0.25">
      <c r="B36" s="1" t="s">
        <v>60</v>
      </c>
      <c r="C36" s="46" t="s">
        <v>61</v>
      </c>
    </row>
    <row r="37" spans="2:3" ht="20.100000000000001" customHeight="1" x14ac:dyDescent="0.25">
      <c r="B37" s="47" t="s">
        <v>62</v>
      </c>
      <c r="C37" s="49"/>
    </row>
    <row r="38" spans="2:3" ht="20.100000000000001" customHeight="1" x14ac:dyDescent="0.25">
      <c r="B38" s="47" t="s">
        <v>63</v>
      </c>
      <c r="C38" s="49"/>
    </row>
    <row r="39" spans="2:3" ht="20.100000000000001" customHeight="1" x14ac:dyDescent="0.25">
      <c r="B39" s="48" t="s">
        <v>63</v>
      </c>
      <c r="C39" s="49"/>
    </row>
    <row r="40" spans="2:3" ht="20.100000000000001" customHeight="1" thickBot="1" x14ac:dyDescent="0.3">
      <c r="B40" s="48" t="s">
        <v>63</v>
      </c>
      <c r="C40" s="50"/>
    </row>
  </sheetData>
  <pageMargins left="0.7" right="0.7" top="0.75" bottom="0.75" header="0.3" footer="0.3"/>
  <pageSetup paperSize="9" scale="54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G63"/>
  <sheetViews>
    <sheetView showGridLines="0" topLeftCell="B28" zoomScale="80" zoomScaleNormal="80" workbookViewId="0">
      <selection activeCell="C20" sqref="C20"/>
    </sheetView>
  </sheetViews>
  <sheetFormatPr baseColWidth="10" defaultRowHeight="15" x14ac:dyDescent="0.25"/>
  <cols>
    <col min="1" max="1" width="5.5703125" customWidth="1"/>
    <col min="2" max="2" width="100.28515625" customWidth="1"/>
    <col min="3" max="4" width="14.85546875" customWidth="1"/>
    <col min="5" max="6" width="13.28515625" customWidth="1"/>
    <col min="7" max="7" width="16.42578125" customWidth="1"/>
  </cols>
  <sheetData>
    <row r="2" spans="2:7" ht="24.95" customHeight="1" x14ac:dyDescent="0.25">
      <c r="B2" s="8" t="s">
        <v>2</v>
      </c>
      <c r="C2" s="8"/>
      <c r="D2" s="8"/>
      <c r="E2" s="6"/>
      <c r="F2" s="6"/>
      <c r="G2" s="6"/>
    </row>
    <row r="4" spans="2:7" ht="24.95" customHeight="1" x14ac:dyDescent="0.25">
      <c r="B4" s="20" t="s">
        <v>33</v>
      </c>
      <c r="C4" s="20"/>
      <c r="D4" s="20"/>
      <c r="E4" s="4"/>
      <c r="F4" s="4"/>
      <c r="G4" s="4"/>
    </row>
    <row r="5" spans="2:7" ht="15.75" thickBot="1" x14ac:dyDescent="0.3"/>
    <row r="6" spans="2:7" s="2" customFormat="1" ht="39" thickBot="1" x14ac:dyDescent="0.3">
      <c r="B6" s="9" t="s">
        <v>0</v>
      </c>
      <c r="C6" s="21" t="s">
        <v>52</v>
      </c>
      <c r="D6" s="27" t="s">
        <v>1</v>
      </c>
      <c r="E6" s="10" t="s">
        <v>9</v>
      </c>
      <c r="F6" s="10" t="s">
        <v>10</v>
      </c>
      <c r="G6" s="11" t="s">
        <v>11</v>
      </c>
    </row>
    <row r="7" spans="2:7" s="2" customFormat="1" ht="24.95" customHeight="1" thickBot="1" x14ac:dyDescent="0.3">
      <c r="B7" s="23" t="s">
        <v>19</v>
      </c>
      <c r="C7" s="30">
        <v>6</v>
      </c>
      <c r="D7" s="24"/>
      <c r="E7" s="19"/>
      <c r="F7" s="19"/>
      <c r="G7" s="26">
        <f>SUM(G8:G11)</f>
        <v>0</v>
      </c>
    </row>
    <row r="8" spans="2:7" ht="24.95" customHeight="1" x14ac:dyDescent="0.25">
      <c r="B8" s="3" t="s">
        <v>18</v>
      </c>
      <c r="C8" s="15">
        <v>6</v>
      </c>
      <c r="D8" s="15"/>
      <c r="E8" s="29"/>
      <c r="F8" s="29"/>
      <c r="G8" s="25">
        <f>D8*C8</f>
        <v>0</v>
      </c>
    </row>
    <row r="9" spans="2:7" ht="24.95" customHeight="1" x14ac:dyDescent="0.25">
      <c r="B9" s="3" t="s">
        <v>20</v>
      </c>
      <c r="C9" s="15">
        <v>2</v>
      </c>
      <c r="D9" s="28"/>
      <c r="E9" s="16"/>
      <c r="F9" s="15"/>
      <c r="G9" s="16">
        <f>E9*F9*C9</f>
        <v>0</v>
      </c>
    </row>
    <row r="10" spans="2:7" ht="24.95" customHeight="1" x14ac:dyDescent="0.25">
      <c r="B10" s="3" t="s">
        <v>21</v>
      </c>
      <c r="C10" s="15">
        <v>1</v>
      </c>
      <c r="D10" s="28"/>
      <c r="E10" s="16"/>
      <c r="F10" s="15"/>
      <c r="G10" s="16">
        <f t="shared" ref="G10:G11" si="0">E10*F10*C10</f>
        <v>0</v>
      </c>
    </row>
    <row r="11" spans="2:7" ht="24.95" customHeight="1" thickBot="1" x14ac:dyDescent="0.3">
      <c r="B11" s="3" t="s">
        <v>22</v>
      </c>
      <c r="C11" s="15">
        <v>1</v>
      </c>
      <c r="D11" s="28"/>
      <c r="E11" s="16"/>
      <c r="F11" s="15"/>
      <c r="G11" s="16">
        <f t="shared" si="0"/>
        <v>0</v>
      </c>
    </row>
    <row r="12" spans="2:7" s="2" customFormat="1" ht="24.95" customHeight="1" thickBot="1" x14ac:dyDescent="0.3">
      <c r="B12" s="23" t="s">
        <v>23</v>
      </c>
      <c r="C12" s="30">
        <v>6</v>
      </c>
      <c r="D12" s="24"/>
      <c r="E12" s="19"/>
      <c r="F12" s="19"/>
      <c r="G12" s="26">
        <f>SUM(G13:G16)</f>
        <v>0</v>
      </c>
    </row>
    <row r="13" spans="2:7" ht="24.95" customHeight="1" x14ac:dyDescent="0.25">
      <c r="B13" s="3" t="s">
        <v>18</v>
      </c>
      <c r="C13" s="15">
        <v>6</v>
      </c>
      <c r="D13" s="15"/>
      <c r="E13" s="29"/>
      <c r="F13" s="29"/>
      <c r="G13" s="25">
        <f>D13*C13</f>
        <v>0</v>
      </c>
    </row>
    <row r="14" spans="2:7" ht="24.95" customHeight="1" x14ac:dyDescent="0.25">
      <c r="B14" s="3" t="s">
        <v>20</v>
      </c>
      <c r="C14" s="15">
        <v>2</v>
      </c>
      <c r="D14" s="28"/>
      <c r="E14" s="16"/>
      <c r="F14" s="15"/>
      <c r="G14" s="16">
        <f>E14*F14*C14</f>
        <v>0</v>
      </c>
    </row>
    <row r="15" spans="2:7" ht="24.95" customHeight="1" x14ac:dyDescent="0.25">
      <c r="B15" s="3" t="s">
        <v>21</v>
      </c>
      <c r="C15" s="15">
        <v>1</v>
      </c>
      <c r="D15" s="28"/>
      <c r="E15" s="16"/>
      <c r="F15" s="15"/>
      <c r="G15" s="16">
        <f t="shared" ref="G15:G16" si="1">E15*F15*C15</f>
        <v>0</v>
      </c>
    </row>
    <row r="16" spans="2:7" ht="24.95" customHeight="1" thickBot="1" x14ac:dyDescent="0.3">
      <c r="B16" s="3" t="s">
        <v>22</v>
      </c>
      <c r="C16" s="15">
        <v>1</v>
      </c>
      <c r="D16" s="28"/>
      <c r="E16" s="16"/>
      <c r="F16" s="15"/>
      <c r="G16" s="16">
        <f t="shared" si="1"/>
        <v>0</v>
      </c>
    </row>
    <row r="17" spans="2:7" s="2" customFormat="1" ht="24.95" customHeight="1" thickBot="1" x14ac:dyDescent="0.3">
      <c r="B17" s="23" t="s">
        <v>24</v>
      </c>
      <c r="C17" s="30">
        <v>6</v>
      </c>
      <c r="D17" s="24"/>
      <c r="E17" s="19"/>
      <c r="F17" s="19"/>
      <c r="G17" s="26">
        <f>SUM(G18:G21)</f>
        <v>0</v>
      </c>
    </row>
    <row r="18" spans="2:7" ht="24.95" customHeight="1" x14ac:dyDescent="0.25">
      <c r="B18" s="3" t="s">
        <v>18</v>
      </c>
      <c r="C18" s="15">
        <v>6</v>
      </c>
      <c r="D18" s="15"/>
      <c r="E18" s="29"/>
      <c r="F18" s="29"/>
      <c r="G18" s="25">
        <f>D18*C18</f>
        <v>0</v>
      </c>
    </row>
    <row r="19" spans="2:7" ht="24.95" customHeight="1" x14ac:dyDescent="0.25">
      <c r="B19" s="3" t="s">
        <v>20</v>
      </c>
      <c r="C19" s="15">
        <v>2</v>
      </c>
      <c r="D19" s="28"/>
      <c r="E19" s="16"/>
      <c r="F19" s="15"/>
      <c r="G19" s="16">
        <f>E19*F19*C19</f>
        <v>0</v>
      </c>
    </row>
    <row r="20" spans="2:7" ht="24.95" customHeight="1" x14ac:dyDescent="0.25">
      <c r="B20" s="3" t="s">
        <v>21</v>
      </c>
      <c r="C20" s="15">
        <v>1</v>
      </c>
      <c r="D20" s="28"/>
      <c r="E20" s="16"/>
      <c r="F20" s="15"/>
      <c r="G20" s="16">
        <f t="shared" ref="G20:G21" si="2">E20*F20*C20</f>
        <v>0</v>
      </c>
    </row>
    <row r="21" spans="2:7" ht="24.95" customHeight="1" thickBot="1" x14ac:dyDescent="0.3">
      <c r="B21" s="3" t="s">
        <v>22</v>
      </c>
      <c r="C21" s="15">
        <v>1</v>
      </c>
      <c r="D21" s="28"/>
      <c r="E21" s="16"/>
      <c r="F21" s="15"/>
      <c r="G21" s="16">
        <f t="shared" si="2"/>
        <v>0</v>
      </c>
    </row>
    <row r="22" spans="2:7" s="2" customFormat="1" ht="24.95" customHeight="1" thickBot="1" x14ac:dyDescent="0.3">
      <c r="B22" s="23" t="s">
        <v>25</v>
      </c>
      <c r="C22" s="30">
        <v>6</v>
      </c>
      <c r="D22" s="24"/>
      <c r="E22" s="19"/>
      <c r="F22" s="19"/>
      <c r="G22" s="26">
        <f>SUM(G23:G26)</f>
        <v>0</v>
      </c>
    </row>
    <row r="23" spans="2:7" ht="24.95" customHeight="1" x14ac:dyDescent="0.25">
      <c r="B23" s="3" t="s">
        <v>18</v>
      </c>
      <c r="C23" s="15">
        <v>6</v>
      </c>
      <c r="D23" s="15"/>
      <c r="E23" s="29"/>
      <c r="F23" s="29"/>
      <c r="G23" s="25">
        <f>D23*C23</f>
        <v>0</v>
      </c>
    </row>
    <row r="24" spans="2:7" ht="24.95" customHeight="1" x14ac:dyDescent="0.25">
      <c r="B24" s="3" t="s">
        <v>20</v>
      </c>
      <c r="C24" s="15">
        <v>2</v>
      </c>
      <c r="D24" s="28"/>
      <c r="E24" s="16"/>
      <c r="F24" s="15"/>
      <c r="G24" s="16">
        <f>E24*F24*C24</f>
        <v>0</v>
      </c>
    </row>
    <row r="25" spans="2:7" ht="24.95" customHeight="1" x14ac:dyDescent="0.25">
      <c r="B25" s="3" t="s">
        <v>21</v>
      </c>
      <c r="C25" s="15">
        <v>1</v>
      </c>
      <c r="D25" s="28"/>
      <c r="E25" s="16"/>
      <c r="F25" s="15"/>
      <c r="G25" s="16">
        <f t="shared" ref="G25:G26" si="3">E25*F25*C25</f>
        <v>0</v>
      </c>
    </row>
    <row r="26" spans="2:7" ht="24.95" customHeight="1" thickBot="1" x14ac:dyDescent="0.3">
      <c r="B26" s="3" t="s">
        <v>22</v>
      </c>
      <c r="C26" s="15">
        <v>1</v>
      </c>
      <c r="D26" s="28"/>
      <c r="E26" s="16"/>
      <c r="F26" s="15"/>
      <c r="G26" s="16">
        <f t="shared" si="3"/>
        <v>0</v>
      </c>
    </row>
    <row r="27" spans="2:7" s="2" customFormat="1" ht="24.95" customHeight="1" thickBot="1" x14ac:dyDescent="0.3">
      <c r="B27" s="23" t="s">
        <v>26</v>
      </c>
      <c r="C27" s="30">
        <v>6</v>
      </c>
      <c r="D27" s="24"/>
      <c r="E27" s="19"/>
      <c r="F27" s="19"/>
      <c r="G27" s="26">
        <f>SUM(G28:G31)</f>
        <v>0</v>
      </c>
    </row>
    <row r="28" spans="2:7" ht="24.95" customHeight="1" x14ac:dyDescent="0.25">
      <c r="B28" s="3" t="s">
        <v>18</v>
      </c>
      <c r="C28" s="15">
        <v>6</v>
      </c>
      <c r="D28" s="15"/>
      <c r="E28" s="29"/>
      <c r="F28" s="29"/>
      <c r="G28" s="25">
        <f>D28*C28</f>
        <v>0</v>
      </c>
    </row>
    <row r="29" spans="2:7" ht="24.95" customHeight="1" x14ac:dyDescent="0.25">
      <c r="B29" s="3" t="s">
        <v>20</v>
      </c>
      <c r="C29" s="15">
        <v>2</v>
      </c>
      <c r="D29" s="28"/>
      <c r="E29" s="16"/>
      <c r="F29" s="15"/>
      <c r="G29" s="16">
        <f>E29*F29*C29</f>
        <v>0</v>
      </c>
    </row>
    <row r="30" spans="2:7" ht="24.95" customHeight="1" x14ac:dyDescent="0.25">
      <c r="B30" s="3" t="s">
        <v>21</v>
      </c>
      <c r="C30" s="15">
        <v>1</v>
      </c>
      <c r="D30" s="28"/>
      <c r="E30" s="16"/>
      <c r="F30" s="15"/>
      <c r="G30" s="16">
        <f t="shared" ref="G30:G31" si="4">E30*F30*C30</f>
        <v>0</v>
      </c>
    </row>
    <row r="31" spans="2:7" ht="24.95" customHeight="1" thickBot="1" x14ac:dyDescent="0.3">
      <c r="B31" s="3" t="s">
        <v>22</v>
      </c>
      <c r="C31" s="15">
        <v>1</v>
      </c>
      <c r="D31" s="28"/>
      <c r="E31" s="16"/>
      <c r="F31" s="15"/>
      <c r="G31" s="16">
        <f t="shared" si="4"/>
        <v>0</v>
      </c>
    </row>
    <row r="32" spans="2:7" s="2" customFormat="1" ht="24.95" customHeight="1" thickBot="1" x14ac:dyDescent="0.3">
      <c r="B32" s="23" t="s">
        <v>27</v>
      </c>
      <c r="C32" s="30">
        <v>6</v>
      </c>
      <c r="D32" s="24"/>
      <c r="E32" s="19"/>
      <c r="F32" s="19"/>
      <c r="G32" s="26">
        <f>SUM(G33:G36)</f>
        <v>0</v>
      </c>
    </row>
    <row r="33" spans="2:7" ht="24.95" customHeight="1" x14ac:dyDescent="0.25">
      <c r="B33" s="3" t="s">
        <v>18</v>
      </c>
      <c r="C33" s="15">
        <v>6</v>
      </c>
      <c r="D33" s="15"/>
      <c r="E33" s="29"/>
      <c r="F33" s="29"/>
      <c r="G33" s="25">
        <f>D33*C33</f>
        <v>0</v>
      </c>
    </row>
    <row r="34" spans="2:7" ht="24.95" customHeight="1" x14ac:dyDescent="0.25">
      <c r="B34" s="3" t="s">
        <v>20</v>
      </c>
      <c r="C34" s="15">
        <v>2</v>
      </c>
      <c r="D34" s="28"/>
      <c r="E34" s="16"/>
      <c r="F34" s="15"/>
      <c r="G34" s="16">
        <f>E34*F34*C34</f>
        <v>0</v>
      </c>
    </row>
    <row r="35" spans="2:7" ht="24.95" customHeight="1" x14ac:dyDescent="0.25">
      <c r="B35" s="3" t="s">
        <v>21</v>
      </c>
      <c r="C35" s="15">
        <v>1</v>
      </c>
      <c r="D35" s="28"/>
      <c r="E35" s="16"/>
      <c r="F35" s="15"/>
      <c r="G35" s="16">
        <f t="shared" ref="G35:G36" si="5">E35*F35*C35</f>
        <v>0</v>
      </c>
    </row>
    <row r="36" spans="2:7" ht="24.95" customHeight="1" thickBot="1" x14ac:dyDescent="0.3">
      <c r="B36" s="3" t="s">
        <v>22</v>
      </c>
      <c r="C36" s="15">
        <v>1</v>
      </c>
      <c r="D36" s="28"/>
      <c r="E36" s="16"/>
      <c r="F36" s="15"/>
      <c r="G36" s="16">
        <f t="shared" si="5"/>
        <v>0</v>
      </c>
    </row>
    <row r="37" spans="2:7" s="2" customFormat="1" ht="24.95" customHeight="1" thickBot="1" x14ac:dyDescent="0.3">
      <c r="B37" s="23" t="s">
        <v>28</v>
      </c>
      <c r="C37" s="30">
        <v>6</v>
      </c>
      <c r="D37" s="24"/>
      <c r="E37" s="19"/>
      <c r="F37" s="19"/>
      <c r="G37" s="26">
        <f>SUM(G38:G41)</f>
        <v>0</v>
      </c>
    </row>
    <row r="38" spans="2:7" ht="24.95" customHeight="1" x14ac:dyDescent="0.25">
      <c r="B38" s="3" t="s">
        <v>18</v>
      </c>
      <c r="C38" s="15">
        <v>6</v>
      </c>
      <c r="D38" s="15"/>
      <c r="E38" s="29"/>
      <c r="F38" s="29"/>
      <c r="G38" s="25">
        <f>D38*C38</f>
        <v>0</v>
      </c>
    </row>
    <row r="39" spans="2:7" ht="24.95" customHeight="1" x14ac:dyDescent="0.25">
      <c r="B39" s="3" t="s">
        <v>20</v>
      </c>
      <c r="C39" s="15">
        <v>2</v>
      </c>
      <c r="D39" s="28"/>
      <c r="E39" s="16"/>
      <c r="F39" s="15"/>
      <c r="G39" s="16">
        <f>E39*F39*C39</f>
        <v>0</v>
      </c>
    </row>
    <row r="40" spans="2:7" ht="24.95" customHeight="1" x14ac:dyDescent="0.25">
      <c r="B40" s="3" t="s">
        <v>21</v>
      </c>
      <c r="C40" s="15">
        <v>1</v>
      </c>
      <c r="D40" s="28"/>
      <c r="E40" s="16"/>
      <c r="F40" s="15"/>
      <c r="G40" s="16">
        <f t="shared" ref="G40:G41" si="6">E40*F40*C40</f>
        <v>0</v>
      </c>
    </row>
    <row r="41" spans="2:7" ht="24.95" customHeight="1" thickBot="1" x14ac:dyDescent="0.3">
      <c r="B41" s="3" t="s">
        <v>22</v>
      </c>
      <c r="C41" s="15">
        <v>1</v>
      </c>
      <c r="D41" s="28"/>
      <c r="E41" s="16"/>
      <c r="F41" s="15"/>
      <c r="G41" s="16">
        <f t="shared" si="6"/>
        <v>0</v>
      </c>
    </row>
    <row r="42" spans="2:7" s="2" customFormat="1" ht="24.95" customHeight="1" thickBot="1" x14ac:dyDescent="0.3">
      <c r="B42" s="23" t="s">
        <v>29</v>
      </c>
      <c r="C42" s="30">
        <v>6</v>
      </c>
      <c r="D42" s="24"/>
      <c r="E42" s="19"/>
      <c r="F42" s="19"/>
      <c r="G42" s="26">
        <f>SUM(G43:G46)</f>
        <v>0</v>
      </c>
    </row>
    <row r="43" spans="2:7" ht="24.95" customHeight="1" x14ac:dyDescent="0.25">
      <c r="B43" s="3" t="s">
        <v>18</v>
      </c>
      <c r="C43" s="15">
        <v>6</v>
      </c>
      <c r="D43" s="15"/>
      <c r="E43" s="29"/>
      <c r="F43" s="29"/>
      <c r="G43" s="25">
        <f>D43*C43</f>
        <v>0</v>
      </c>
    </row>
    <row r="44" spans="2:7" ht="24.95" customHeight="1" x14ac:dyDescent="0.25">
      <c r="B44" s="3" t="s">
        <v>20</v>
      </c>
      <c r="C44" s="15">
        <v>2</v>
      </c>
      <c r="D44" s="28"/>
      <c r="E44" s="16"/>
      <c r="F44" s="15"/>
      <c r="G44" s="16">
        <f>E44*F44*C44</f>
        <v>0</v>
      </c>
    </row>
    <row r="45" spans="2:7" ht="24.95" customHeight="1" x14ac:dyDescent="0.25">
      <c r="B45" s="3" t="s">
        <v>21</v>
      </c>
      <c r="C45" s="15">
        <v>1</v>
      </c>
      <c r="D45" s="28"/>
      <c r="E45" s="16"/>
      <c r="F45" s="15"/>
      <c r="G45" s="16">
        <f t="shared" ref="G45:G46" si="7">E45*F45*C45</f>
        <v>0</v>
      </c>
    </row>
    <row r="46" spans="2:7" ht="24.95" customHeight="1" thickBot="1" x14ac:dyDescent="0.3">
      <c r="B46" s="3" t="s">
        <v>22</v>
      </c>
      <c r="C46" s="15">
        <v>1</v>
      </c>
      <c r="D46" s="28"/>
      <c r="E46" s="16"/>
      <c r="F46" s="15"/>
      <c r="G46" s="16">
        <f t="shared" si="7"/>
        <v>0</v>
      </c>
    </row>
    <row r="47" spans="2:7" s="2" customFormat="1" ht="24.95" customHeight="1" thickBot="1" x14ac:dyDescent="0.3">
      <c r="B47" s="23" t="s">
        <v>30</v>
      </c>
      <c r="C47" s="30">
        <v>6</v>
      </c>
      <c r="D47" s="24"/>
      <c r="E47" s="19"/>
      <c r="F47" s="19"/>
      <c r="G47" s="26">
        <f>SUM(G48:G51)</f>
        <v>0</v>
      </c>
    </row>
    <row r="48" spans="2:7" ht="24.95" customHeight="1" x14ac:dyDescent="0.25">
      <c r="B48" s="3" t="s">
        <v>18</v>
      </c>
      <c r="C48" s="15">
        <v>6</v>
      </c>
      <c r="D48" s="15"/>
      <c r="E48" s="29"/>
      <c r="F48" s="29"/>
      <c r="G48" s="25">
        <f>D48*C48</f>
        <v>0</v>
      </c>
    </row>
    <row r="49" spans="2:7" ht="24.95" customHeight="1" x14ac:dyDescent="0.25">
      <c r="B49" s="3" t="s">
        <v>20</v>
      </c>
      <c r="C49" s="15">
        <v>2</v>
      </c>
      <c r="D49" s="28"/>
      <c r="E49" s="16"/>
      <c r="F49" s="15"/>
      <c r="G49" s="16">
        <f>E49*F49*C49</f>
        <v>0</v>
      </c>
    </row>
    <row r="50" spans="2:7" ht="24.95" customHeight="1" x14ac:dyDescent="0.25">
      <c r="B50" s="3" t="s">
        <v>21</v>
      </c>
      <c r="C50" s="15">
        <v>1</v>
      </c>
      <c r="D50" s="28"/>
      <c r="E50" s="16"/>
      <c r="F50" s="15"/>
      <c r="G50" s="16">
        <f t="shared" ref="G50:G51" si="8">E50*F50*C50</f>
        <v>0</v>
      </c>
    </row>
    <row r="51" spans="2:7" ht="24.95" customHeight="1" thickBot="1" x14ac:dyDescent="0.3">
      <c r="B51" s="3" t="s">
        <v>22</v>
      </c>
      <c r="C51" s="15">
        <v>1</v>
      </c>
      <c r="D51" s="28"/>
      <c r="E51" s="16"/>
      <c r="F51" s="15"/>
      <c r="G51" s="16">
        <f t="shared" si="8"/>
        <v>0</v>
      </c>
    </row>
    <row r="52" spans="2:7" s="2" customFormat="1" ht="24.95" customHeight="1" thickBot="1" x14ac:dyDescent="0.3">
      <c r="B52" s="23" t="s">
        <v>31</v>
      </c>
      <c r="C52" s="30">
        <v>4</v>
      </c>
      <c r="D52" s="24"/>
      <c r="E52" s="19"/>
      <c r="F52" s="19"/>
      <c r="G52" s="26">
        <f>SUM(G53:G56)</f>
        <v>0</v>
      </c>
    </row>
    <row r="53" spans="2:7" ht="24.95" customHeight="1" x14ac:dyDescent="0.25">
      <c r="B53" s="3" t="s">
        <v>18</v>
      </c>
      <c r="C53" s="15">
        <v>4</v>
      </c>
      <c r="D53" s="15"/>
      <c r="E53" s="29"/>
      <c r="F53" s="29"/>
      <c r="G53" s="25">
        <f>D53*C53</f>
        <v>0</v>
      </c>
    </row>
    <row r="54" spans="2:7" ht="24.95" customHeight="1" x14ac:dyDescent="0.25">
      <c r="B54" s="3" t="s">
        <v>20</v>
      </c>
      <c r="C54" s="15">
        <v>2</v>
      </c>
      <c r="D54" s="28"/>
      <c r="E54" s="16"/>
      <c r="F54" s="15"/>
      <c r="G54" s="16">
        <f>E54*F54*C54</f>
        <v>0</v>
      </c>
    </row>
    <row r="55" spans="2:7" ht="24.95" customHeight="1" x14ac:dyDescent="0.25">
      <c r="B55" s="3" t="s">
        <v>21</v>
      </c>
      <c r="C55" s="15">
        <v>1</v>
      </c>
      <c r="D55" s="28"/>
      <c r="E55" s="16"/>
      <c r="F55" s="15"/>
      <c r="G55" s="16">
        <f t="shared" ref="G55:G56" si="9">E55*F55*C55</f>
        <v>0</v>
      </c>
    </row>
    <row r="56" spans="2:7" ht="24.95" customHeight="1" thickBot="1" x14ac:dyDescent="0.3">
      <c r="B56" s="3" t="s">
        <v>22</v>
      </c>
      <c r="C56" s="15">
        <v>1</v>
      </c>
      <c r="D56" s="28"/>
      <c r="E56" s="16"/>
      <c r="F56" s="15"/>
      <c r="G56" s="16">
        <f t="shared" si="9"/>
        <v>0</v>
      </c>
    </row>
    <row r="57" spans="2:7" ht="24.95" customHeight="1" thickBot="1" x14ac:dyDescent="0.3">
      <c r="B57" s="31" t="s">
        <v>32</v>
      </c>
      <c r="C57" s="32">
        <v>1</v>
      </c>
      <c r="D57" s="33"/>
      <c r="E57" s="34"/>
      <c r="F57" s="35">
        <v>1</v>
      </c>
      <c r="G57" s="26">
        <f>C57*D57</f>
        <v>0</v>
      </c>
    </row>
    <row r="58" spans="2:7" ht="24.95" customHeight="1" thickBot="1" x14ac:dyDescent="0.3">
      <c r="B58" s="52" t="s">
        <v>34</v>
      </c>
      <c r="C58" s="53"/>
      <c r="D58" s="53"/>
      <c r="E58" s="53"/>
      <c r="F58" s="54"/>
      <c r="G58" s="36">
        <f>SUM(G57,G52,G47,G42,G37,G32,G27,G22,G17,G12,G7)</f>
        <v>0</v>
      </c>
    </row>
    <row r="63" spans="2:7" x14ac:dyDescent="0.25">
      <c r="B63" s="14"/>
      <c r="C63" s="14"/>
      <c r="D63" s="14"/>
    </row>
  </sheetData>
  <mergeCells count="1">
    <mergeCell ref="B58:F58"/>
  </mergeCells>
  <pageMargins left="0.7" right="0.7" top="0.75" bottom="0.75" header="0.3" footer="0.3"/>
  <pageSetup paperSize="9" scale="5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G83"/>
  <sheetViews>
    <sheetView showGridLines="0" topLeftCell="B52" zoomScale="80" zoomScaleNormal="80" workbookViewId="0">
      <selection activeCell="B80" sqref="B80"/>
    </sheetView>
  </sheetViews>
  <sheetFormatPr baseColWidth="10" defaultRowHeight="15" x14ac:dyDescent="0.25"/>
  <cols>
    <col min="1" max="1" width="5.5703125" customWidth="1"/>
    <col min="2" max="2" width="100.28515625" customWidth="1"/>
    <col min="3" max="6" width="16.140625" customWidth="1"/>
    <col min="7" max="7" width="16.42578125" customWidth="1"/>
  </cols>
  <sheetData>
    <row r="2" spans="2:7" ht="24.95" customHeight="1" x14ac:dyDescent="0.25">
      <c r="B2" s="8" t="s">
        <v>2</v>
      </c>
      <c r="C2" s="8"/>
      <c r="D2" s="8"/>
      <c r="E2" s="6"/>
      <c r="F2" s="6"/>
      <c r="G2" s="6"/>
    </row>
    <row r="4" spans="2:7" ht="24.95" customHeight="1" x14ac:dyDescent="0.25">
      <c r="B4" s="20" t="s">
        <v>35</v>
      </c>
      <c r="C4" s="20"/>
      <c r="D4" s="20"/>
      <c r="E4" s="4"/>
      <c r="F4" s="4"/>
      <c r="G4" s="4"/>
    </row>
    <row r="5" spans="2:7" ht="15.75" thickBot="1" x14ac:dyDescent="0.3"/>
    <row r="6" spans="2:7" s="2" customFormat="1" ht="39" thickBot="1" x14ac:dyDescent="0.3">
      <c r="B6" s="9" t="s">
        <v>0</v>
      </c>
      <c r="C6" s="21" t="s">
        <v>52</v>
      </c>
      <c r="D6" s="27" t="s">
        <v>1</v>
      </c>
      <c r="E6" s="10" t="s">
        <v>9</v>
      </c>
      <c r="F6" s="10" t="s">
        <v>10</v>
      </c>
      <c r="G6" s="11" t="s">
        <v>11</v>
      </c>
    </row>
    <row r="7" spans="2:7" s="2" customFormat="1" ht="24.95" customHeight="1" thickBot="1" x14ac:dyDescent="0.3">
      <c r="B7" s="23" t="s">
        <v>19</v>
      </c>
      <c r="C7" s="30">
        <v>3</v>
      </c>
      <c r="D7" s="24"/>
      <c r="E7" s="19"/>
      <c r="F7" s="19"/>
      <c r="G7" s="26">
        <f>SUM(G8:G13)</f>
        <v>0</v>
      </c>
    </row>
    <row r="8" spans="2:7" ht="24.95" customHeight="1" x14ac:dyDescent="0.25">
      <c r="B8" s="3" t="s">
        <v>18</v>
      </c>
      <c r="C8" s="37">
        <v>3</v>
      </c>
      <c r="D8" s="22"/>
      <c r="E8" s="29"/>
      <c r="F8" s="28">
        <v>3</v>
      </c>
      <c r="G8" s="16">
        <f>C8*D8</f>
        <v>0</v>
      </c>
    </row>
    <row r="9" spans="2:7" ht="24.95" customHeight="1" x14ac:dyDescent="0.25">
      <c r="B9" s="3" t="s">
        <v>20</v>
      </c>
      <c r="C9" s="37">
        <v>1</v>
      </c>
      <c r="D9" s="38"/>
      <c r="E9" s="16"/>
      <c r="F9" s="15"/>
      <c r="G9" s="16">
        <f>E9*F9*C9</f>
        <v>0</v>
      </c>
    </row>
    <row r="10" spans="2:7" ht="24.95" customHeight="1" x14ac:dyDescent="0.25">
      <c r="B10" s="3" t="s">
        <v>36</v>
      </c>
      <c r="C10" s="37">
        <v>1</v>
      </c>
      <c r="D10" s="38"/>
      <c r="E10" s="16"/>
      <c r="F10" s="15"/>
      <c r="G10" s="16">
        <f>E10*F10*C10</f>
        <v>0</v>
      </c>
    </row>
    <row r="11" spans="2:7" ht="24.95" customHeight="1" x14ac:dyDescent="0.25">
      <c r="B11" s="3" t="s">
        <v>20</v>
      </c>
      <c r="C11" s="37">
        <v>1</v>
      </c>
      <c r="D11" s="38"/>
      <c r="E11" s="16"/>
      <c r="F11" s="15"/>
      <c r="G11" s="16">
        <f t="shared" ref="G11:G13" si="0">E11*F11*C11</f>
        <v>0</v>
      </c>
    </row>
    <row r="12" spans="2:7" ht="24.95" customHeight="1" x14ac:dyDescent="0.25">
      <c r="B12" s="3" t="s">
        <v>37</v>
      </c>
      <c r="C12" s="37">
        <v>1</v>
      </c>
      <c r="D12" s="38"/>
      <c r="E12" s="16"/>
      <c r="F12" s="15"/>
      <c r="G12" s="16">
        <f t="shared" si="0"/>
        <v>0</v>
      </c>
    </row>
    <row r="13" spans="2:7" ht="24.95" customHeight="1" thickBot="1" x14ac:dyDescent="0.3">
      <c r="B13" s="3" t="s">
        <v>20</v>
      </c>
      <c r="C13" s="37">
        <v>1</v>
      </c>
      <c r="D13" s="38"/>
      <c r="E13" s="16"/>
      <c r="F13" s="15"/>
      <c r="G13" s="16">
        <f t="shared" si="0"/>
        <v>0</v>
      </c>
    </row>
    <row r="14" spans="2:7" s="2" customFormat="1" ht="24.95" customHeight="1" thickBot="1" x14ac:dyDescent="0.3">
      <c r="B14" s="23" t="s">
        <v>23</v>
      </c>
      <c r="C14" s="30">
        <v>3</v>
      </c>
      <c r="D14" s="24"/>
      <c r="E14" s="19"/>
      <c r="F14" s="19"/>
      <c r="G14" s="26">
        <f>SUM(G15:G20)</f>
        <v>0</v>
      </c>
    </row>
    <row r="15" spans="2:7" ht="24.95" customHeight="1" x14ac:dyDescent="0.25">
      <c r="B15" s="3" t="s">
        <v>18</v>
      </c>
      <c r="C15" s="37">
        <v>3</v>
      </c>
      <c r="D15" s="22"/>
      <c r="E15" s="29"/>
      <c r="F15" s="28">
        <v>3</v>
      </c>
      <c r="G15" s="16">
        <f>C15*D15</f>
        <v>0</v>
      </c>
    </row>
    <row r="16" spans="2:7" ht="24.95" customHeight="1" x14ac:dyDescent="0.25">
      <c r="B16" s="3" t="s">
        <v>20</v>
      </c>
      <c r="C16" s="37">
        <v>1</v>
      </c>
      <c r="D16" s="38"/>
      <c r="E16" s="16"/>
      <c r="F16" s="15"/>
      <c r="G16" s="16">
        <f>E16*F16*C16</f>
        <v>0</v>
      </c>
    </row>
    <row r="17" spans="2:7" ht="24.95" customHeight="1" x14ac:dyDescent="0.25">
      <c r="B17" s="3" t="s">
        <v>36</v>
      </c>
      <c r="C17" s="37">
        <v>1</v>
      </c>
      <c r="D17" s="38"/>
      <c r="E17" s="16"/>
      <c r="F17" s="15"/>
      <c r="G17" s="16">
        <f>E17*F17*C17</f>
        <v>0</v>
      </c>
    </row>
    <row r="18" spans="2:7" ht="24.95" customHeight="1" x14ac:dyDescent="0.25">
      <c r="B18" s="3" t="s">
        <v>20</v>
      </c>
      <c r="C18" s="37">
        <v>1</v>
      </c>
      <c r="D18" s="38"/>
      <c r="E18" s="16"/>
      <c r="F18" s="15"/>
      <c r="G18" s="16">
        <f t="shared" ref="G18:G20" si="1">E18*F18*C18</f>
        <v>0</v>
      </c>
    </row>
    <row r="19" spans="2:7" ht="24.95" customHeight="1" x14ac:dyDescent="0.25">
      <c r="B19" s="3" t="s">
        <v>37</v>
      </c>
      <c r="C19" s="37">
        <v>1</v>
      </c>
      <c r="D19" s="38"/>
      <c r="E19" s="16"/>
      <c r="F19" s="15"/>
      <c r="G19" s="16">
        <f t="shared" si="1"/>
        <v>0</v>
      </c>
    </row>
    <row r="20" spans="2:7" ht="24.95" customHeight="1" thickBot="1" x14ac:dyDescent="0.3">
      <c r="B20" s="3" t="s">
        <v>20</v>
      </c>
      <c r="C20" s="37">
        <v>1</v>
      </c>
      <c r="D20" s="38"/>
      <c r="E20" s="16"/>
      <c r="F20" s="15"/>
      <c r="G20" s="16">
        <f t="shared" si="1"/>
        <v>0</v>
      </c>
    </row>
    <row r="21" spans="2:7" s="2" customFormat="1" ht="24.95" customHeight="1" thickBot="1" x14ac:dyDescent="0.3">
      <c r="B21" s="23" t="s">
        <v>24</v>
      </c>
      <c r="C21" s="30">
        <v>3</v>
      </c>
      <c r="D21" s="24"/>
      <c r="E21" s="19"/>
      <c r="F21" s="19"/>
      <c r="G21" s="26">
        <f>SUM(G22:G27)</f>
        <v>0</v>
      </c>
    </row>
    <row r="22" spans="2:7" ht="24.95" customHeight="1" x14ac:dyDescent="0.25">
      <c r="B22" s="3" t="s">
        <v>18</v>
      </c>
      <c r="C22" s="37">
        <v>3</v>
      </c>
      <c r="D22" s="22"/>
      <c r="E22" s="29"/>
      <c r="F22" s="28">
        <v>3</v>
      </c>
      <c r="G22" s="16">
        <f>C22*D22</f>
        <v>0</v>
      </c>
    </row>
    <row r="23" spans="2:7" ht="24.95" customHeight="1" x14ac:dyDescent="0.25">
      <c r="B23" s="3" t="s">
        <v>20</v>
      </c>
      <c r="C23" s="37">
        <v>1</v>
      </c>
      <c r="D23" s="38"/>
      <c r="E23" s="16"/>
      <c r="F23" s="15"/>
      <c r="G23" s="16">
        <f>E23*F23*C23</f>
        <v>0</v>
      </c>
    </row>
    <row r="24" spans="2:7" ht="24.95" customHeight="1" x14ac:dyDescent="0.25">
      <c r="B24" s="3" t="s">
        <v>36</v>
      </c>
      <c r="C24" s="37">
        <v>1</v>
      </c>
      <c r="D24" s="38"/>
      <c r="E24" s="16"/>
      <c r="F24" s="15"/>
      <c r="G24" s="16">
        <f>E24*F24*C24</f>
        <v>0</v>
      </c>
    </row>
    <row r="25" spans="2:7" ht="24.95" customHeight="1" x14ac:dyDescent="0.25">
      <c r="B25" s="3" t="s">
        <v>20</v>
      </c>
      <c r="C25" s="37">
        <v>1</v>
      </c>
      <c r="D25" s="38"/>
      <c r="E25" s="16"/>
      <c r="F25" s="15"/>
      <c r="G25" s="16">
        <f t="shared" ref="G25:G27" si="2">E25*F25*C25</f>
        <v>0</v>
      </c>
    </row>
    <row r="26" spans="2:7" ht="24.95" customHeight="1" x14ac:dyDescent="0.25">
      <c r="B26" s="3" t="s">
        <v>37</v>
      </c>
      <c r="C26" s="37">
        <v>1</v>
      </c>
      <c r="D26" s="38"/>
      <c r="E26" s="16"/>
      <c r="F26" s="15"/>
      <c r="G26" s="16">
        <f t="shared" si="2"/>
        <v>0</v>
      </c>
    </row>
    <row r="27" spans="2:7" ht="24.95" customHeight="1" thickBot="1" x14ac:dyDescent="0.3">
      <c r="B27" s="3" t="s">
        <v>20</v>
      </c>
      <c r="C27" s="37">
        <v>1</v>
      </c>
      <c r="D27" s="38"/>
      <c r="E27" s="16"/>
      <c r="F27" s="15"/>
      <c r="G27" s="16">
        <f t="shared" si="2"/>
        <v>0</v>
      </c>
    </row>
    <row r="28" spans="2:7" s="2" customFormat="1" ht="24.95" customHeight="1" thickBot="1" x14ac:dyDescent="0.3">
      <c r="B28" s="23" t="s">
        <v>25</v>
      </c>
      <c r="C28" s="30">
        <v>3</v>
      </c>
      <c r="D28" s="24"/>
      <c r="E28" s="19"/>
      <c r="F28" s="19"/>
      <c r="G28" s="26">
        <f>SUM(G29:G34)</f>
        <v>0</v>
      </c>
    </row>
    <row r="29" spans="2:7" ht="24.95" customHeight="1" x14ac:dyDescent="0.25">
      <c r="B29" s="3" t="s">
        <v>18</v>
      </c>
      <c r="C29" s="37">
        <v>3</v>
      </c>
      <c r="D29" s="22"/>
      <c r="E29" s="29"/>
      <c r="F29" s="28">
        <v>3</v>
      </c>
      <c r="G29" s="16">
        <f>C29*D29</f>
        <v>0</v>
      </c>
    </row>
    <row r="30" spans="2:7" ht="24.95" customHeight="1" x14ac:dyDescent="0.25">
      <c r="B30" s="3" t="s">
        <v>20</v>
      </c>
      <c r="C30" s="37">
        <v>1</v>
      </c>
      <c r="D30" s="38"/>
      <c r="E30" s="16"/>
      <c r="F30" s="15"/>
      <c r="G30" s="16">
        <f>E30*F30*C30</f>
        <v>0</v>
      </c>
    </row>
    <row r="31" spans="2:7" ht="24.95" customHeight="1" x14ac:dyDescent="0.25">
      <c r="B31" s="3" t="s">
        <v>36</v>
      </c>
      <c r="C31" s="37">
        <v>1</v>
      </c>
      <c r="D31" s="38"/>
      <c r="E31" s="16"/>
      <c r="F31" s="15"/>
      <c r="G31" s="16">
        <f>E31*F31*C31</f>
        <v>0</v>
      </c>
    </row>
    <row r="32" spans="2:7" ht="24.95" customHeight="1" x14ac:dyDescent="0.25">
      <c r="B32" s="3" t="s">
        <v>20</v>
      </c>
      <c r="C32" s="37">
        <v>1</v>
      </c>
      <c r="D32" s="38"/>
      <c r="E32" s="16"/>
      <c r="F32" s="15"/>
      <c r="G32" s="16">
        <f t="shared" ref="G32:G34" si="3">E32*F32*C32</f>
        <v>0</v>
      </c>
    </row>
    <row r="33" spans="2:7" ht="24.95" customHeight="1" x14ac:dyDescent="0.25">
      <c r="B33" s="3" t="s">
        <v>37</v>
      </c>
      <c r="C33" s="37">
        <v>1</v>
      </c>
      <c r="D33" s="38"/>
      <c r="E33" s="16"/>
      <c r="F33" s="15"/>
      <c r="G33" s="16">
        <f t="shared" si="3"/>
        <v>0</v>
      </c>
    </row>
    <row r="34" spans="2:7" ht="24.95" customHeight="1" thickBot="1" x14ac:dyDescent="0.3">
      <c r="B34" s="3" t="s">
        <v>20</v>
      </c>
      <c r="C34" s="37">
        <v>1</v>
      </c>
      <c r="D34" s="38"/>
      <c r="E34" s="16"/>
      <c r="F34" s="15"/>
      <c r="G34" s="16">
        <f t="shared" si="3"/>
        <v>0</v>
      </c>
    </row>
    <row r="35" spans="2:7" s="2" customFormat="1" ht="24.95" customHeight="1" thickBot="1" x14ac:dyDescent="0.3">
      <c r="B35" s="23" t="s">
        <v>26</v>
      </c>
      <c r="C35" s="30">
        <v>3</v>
      </c>
      <c r="D35" s="24"/>
      <c r="E35" s="19"/>
      <c r="F35" s="19"/>
      <c r="G35" s="26">
        <f>SUM(G36:G41)</f>
        <v>0</v>
      </c>
    </row>
    <row r="36" spans="2:7" ht="24.95" customHeight="1" x14ac:dyDescent="0.25">
      <c r="B36" s="3" t="s">
        <v>18</v>
      </c>
      <c r="C36" s="37">
        <v>3</v>
      </c>
      <c r="D36" s="22"/>
      <c r="E36" s="29"/>
      <c r="F36" s="28">
        <v>3</v>
      </c>
      <c r="G36" s="16">
        <f>C36*D36</f>
        <v>0</v>
      </c>
    </row>
    <row r="37" spans="2:7" ht="24.95" customHeight="1" x14ac:dyDescent="0.25">
      <c r="B37" s="3" t="s">
        <v>20</v>
      </c>
      <c r="C37" s="37">
        <v>1</v>
      </c>
      <c r="D37" s="38"/>
      <c r="E37" s="16"/>
      <c r="F37" s="15"/>
      <c r="G37" s="16">
        <f>E37*F37*C37</f>
        <v>0</v>
      </c>
    </row>
    <row r="38" spans="2:7" ht="24.95" customHeight="1" x14ac:dyDescent="0.25">
      <c r="B38" s="3" t="s">
        <v>36</v>
      </c>
      <c r="C38" s="37">
        <v>1</v>
      </c>
      <c r="D38" s="38"/>
      <c r="E38" s="16"/>
      <c r="F38" s="15"/>
      <c r="G38" s="16">
        <f>E38*F38*C38</f>
        <v>0</v>
      </c>
    </row>
    <row r="39" spans="2:7" ht="24.95" customHeight="1" x14ac:dyDescent="0.25">
      <c r="B39" s="3" t="s">
        <v>20</v>
      </c>
      <c r="C39" s="37">
        <v>1</v>
      </c>
      <c r="D39" s="38"/>
      <c r="E39" s="16"/>
      <c r="F39" s="15"/>
      <c r="G39" s="16">
        <f t="shared" ref="G39:G41" si="4">E39*F39*C39</f>
        <v>0</v>
      </c>
    </row>
    <row r="40" spans="2:7" ht="24.95" customHeight="1" x14ac:dyDescent="0.25">
      <c r="B40" s="3" t="s">
        <v>37</v>
      </c>
      <c r="C40" s="37">
        <v>1</v>
      </c>
      <c r="D40" s="38"/>
      <c r="E40" s="16"/>
      <c r="F40" s="15"/>
      <c r="G40" s="16">
        <f t="shared" si="4"/>
        <v>0</v>
      </c>
    </row>
    <row r="41" spans="2:7" ht="24.95" customHeight="1" thickBot="1" x14ac:dyDescent="0.3">
      <c r="B41" s="3" t="s">
        <v>20</v>
      </c>
      <c r="C41" s="37">
        <v>1</v>
      </c>
      <c r="D41" s="38"/>
      <c r="E41" s="16"/>
      <c r="F41" s="15"/>
      <c r="G41" s="16">
        <f t="shared" si="4"/>
        <v>0</v>
      </c>
    </row>
    <row r="42" spans="2:7" s="2" customFormat="1" ht="24.95" customHeight="1" thickBot="1" x14ac:dyDescent="0.3">
      <c r="B42" s="23" t="s">
        <v>27</v>
      </c>
      <c r="C42" s="30">
        <v>3</v>
      </c>
      <c r="D42" s="24"/>
      <c r="E42" s="19"/>
      <c r="F42" s="19"/>
      <c r="G42" s="26">
        <f>SUM(G43:G48)</f>
        <v>0</v>
      </c>
    </row>
    <row r="43" spans="2:7" ht="24.95" customHeight="1" x14ac:dyDescent="0.25">
      <c r="B43" s="3" t="s">
        <v>18</v>
      </c>
      <c r="C43" s="37">
        <v>3</v>
      </c>
      <c r="D43" s="22"/>
      <c r="E43" s="29"/>
      <c r="F43" s="28">
        <v>3</v>
      </c>
      <c r="G43" s="16">
        <f>C43*D43</f>
        <v>0</v>
      </c>
    </row>
    <row r="44" spans="2:7" ht="24.95" customHeight="1" x14ac:dyDescent="0.25">
      <c r="B44" s="3" t="s">
        <v>20</v>
      </c>
      <c r="C44" s="37">
        <v>1</v>
      </c>
      <c r="D44" s="38"/>
      <c r="E44" s="16"/>
      <c r="F44" s="15"/>
      <c r="G44" s="16">
        <f>E44*F44*C44</f>
        <v>0</v>
      </c>
    </row>
    <row r="45" spans="2:7" ht="24.95" customHeight="1" x14ac:dyDescent="0.25">
      <c r="B45" s="3" t="s">
        <v>36</v>
      </c>
      <c r="C45" s="37">
        <v>1</v>
      </c>
      <c r="D45" s="38"/>
      <c r="E45" s="16"/>
      <c r="F45" s="15"/>
      <c r="G45" s="16">
        <f>E45*F45*C45</f>
        <v>0</v>
      </c>
    </row>
    <row r="46" spans="2:7" ht="24.95" customHeight="1" x14ac:dyDescent="0.25">
      <c r="B46" s="3" t="s">
        <v>20</v>
      </c>
      <c r="C46" s="37">
        <v>1</v>
      </c>
      <c r="D46" s="38"/>
      <c r="E46" s="16"/>
      <c r="F46" s="15"/>
      <c r="G46" s="16">
        <f t="shared" ref="G46:G48" si="5">E46*F46*C46</f>
        <v>0</v>
      </c>
    </row>
    <row r="47" spans="2:7" ht="24.95" customHeight="1" x14ac:dyDescent="0.25">
      <c r="B47" s="3" t="s">
        <v>37</v>
      </c>
      <c r="C47" s="37">
        <v>1</v>
      </c>
      <c r="D47" s="38"/>
      <c r="E47" s="16"/>
      <c r="F47" s="15"/>
      <c r="G47" s="16">
        <f t="shared" si="5"/>
        <v>0</v>
      </c>
    </row>
    <row r="48" spans="2:7" ht="24.95" customHeight="1" thickBot="1" x14ac:dyDescent="0.3">
      <c r="B48" s="3" t="s">
        <v>20</v>
      </c>
      <c r="C48" s="37">
        <v>1</v>
      </c>
      <c r="D48" s="38"/>
      <c r="E48" s="16"/>
      <c r="F48" s="15"/>
      <c r="G48" s="16">
        <f t="shared" si="5"/>
        <v>0</v>
      </c>
    </row>
    <row r="49" spans="2:7" s="2" customFormat="1" ht="24.95" customHeight="1" thickBot="1" x14ac:dyDescent="0.3">
      <c r="B49" s="23" t="s">
        <v>28</v>
      </c>
      <c r="C49" s="30">
        <v>3</v>
      </c>
      <c r="D49" s="24"/>
      <c r="E49" s="19"/>
      <c r="F49" s="19"/>
      <c r="G49" s="26">
        <f>SUM(G50:G55)</f>
        <v>0</v>
      </c>
    </row>
    <row r="50" spans="2:7" ht="24.95" customHeight="1" x14ac:dyDescent="0.25">
      <c r="B50" s="3" t="s">
        <v>18</v>
      </c>
      <c r="C50" s="37">
        <v>3</v>
      </c>
      <c r="D50" s="22"/>
      <c r="E50" s="29"/>
      <c r="F50" s="28">
        <v>3</v>
      </c>
      <c r="G50" s="16">
        <f>C50*D50</f>
        <v>0</v>
      </c>
    </row>
    <row r="51" spans="2:7" ht="24.95" customHeight="1" x14ac:dyDescent="0.25">
      <c r="B51" s="3" t="s">
        <v>20</v>
      </c>
      <c r="C51" s="37">
        <v>1</v>
      </c>
      <c r="D51" s="38"/>
      <c r="E51" s="16"/>
      <c r="F51" s="15"/>
      <c r="G51" s="16">
        <f>E51*F51*C51</f>
        <v>0</v>
      </c>
    </row>
    <row r="52" spans="2:7" ht="24.95" customHeight="1" x14ac:dyDescent="0.25">
      <c r="B52" s="3" t="s">
        <v>36</v>
      </c>
      <c r="C52" s="37">
        <v>1</v>
      </c>
      <c r="D52" s="38"/>
      <c r="E52" s="16"/>
      <c r="F52" s="15"/>
      <c r="G52" s="16">
        <f>E52*F52*C52</f>
        <v>0</v>
      </c>
    </row>
    <row r="53" spans="2:7" ht="24.95" customHeight="1" x14ac:dyDescent="0.25">
      <c r="B53" s="3" t="s">
        <v>20</v>
      </c>
      <c r="C53" s="37">
        <v>1</v>
      </c>
      <c r="D53" s="38"/>
      <c r="E53" s="16"/>
      <c r="F53" s="15"/>
      <c r="G53" s="16">
        <f t="shared" ref="G53:G55" si="6">E53*F53*C53</f>
        <v>0</v>
      </c>
    </row>
    <row r="54" spans="2:7" ht="24.95" customHeight="1" x14ac:dyDescent="0.25">
      <c r="B54" s="3" t="s">
        <v>37</v>
      </c>
      <c r="C54" s="37">
        <v>1</v>
      </c>
      <c r="D54" s="38"/>
      <c r="E54" s="16"/>
      <c r="F54" s="15"/>
      <c r="G54" s="16">
        <f t="shared" si="6"/>
        <v>0</v>
      </c>
    </row>
    <row r="55" spans="2:7" ht="24.95" customHeight="1" thickBot="1" x14ac:dyDescent="0.3">
      <c r="B55" s="3" t="s">
        <v>20</v>
      </c>
      <c r="C55" s="37">
        <v>1</v>
      </c>
      <c r="D55" s="38"/>
      <c r="E55" s="16"/>
      <c r="F55" s="15"/>
      <c r="G55" s="16">
        <f t="shared" si="6"/>
        <v>0</v>
      </c>
    </row>
    <row r="56" spans="2:7" s="2" customFormat="1" ht="24.95" customHeight="1" thickBot="1" x14ac:dyDescent="0.3">
      <c r="B56" s="23" t="s">
        <v>29</v>
      </c>
      <c r="C56" s="30">
        <v>3</v>
      </c>
      <c r="D56" s="24"/>
      <c r="E56" s="19"/>
      <c r="F56" s="19"/>
      <c r="G56" s="26">
        <f>SUM(G57:G62)</f>
        <v>0</v>
      </c>
    </row>
    <row r="57" spans="2:7" ht="24.95" customHeight="1" x14ac:dyDescent="0.25">
      <c r="B57" s="3" t="s">
        <v>18</v>
      </c>
      <c r="C57" s="37">
        <v>3</v>
      </c>
      <c r="D57" s="22"/>
      <c r="E57" s="29"/>
      <c r="F57" s="28">
        <v>3</v>
      </c>
      <c r="G57" s="16">
        <f>C57*D57</f>
        <v>0</v>
      </c>
    </row>
    <row r="58" spans="2:7" ht="24.95" customHeight="1" x14ac:dyDescent="0.25">
      <c r="B58" s="3" t="s">
        <v>20</v>
      </c>
      <c r="C58" s="37">
        <v>1</v>
      </c>
      <c r="D58" s="38"/>
      <c r="E58" s="16"/>
      <c r="F58" s="15"/>
      <c r="G58" s="16">
        <f>E58*F58*C58</f>
        <v>0</v>
      </c>
    </row>
    <row r="59" spans="2:7" ht="24.95" customHeight="1" x14ac:dyDescent="0.25">
      <c r="B59" s="3" t="s">
        <v>36</v>
      </c>
      <c r="C59" s="37">
        <v>1</v>
      </c>
      <c r="D59" s="38"/>
      <c r="E59" s="16"/>
      <c r="F59" s="15"/>
      <c r="G59" s="16">
        <f>E59*F59*C59</f>
        <v>0</v>
      </c>
    </row>
    <row r="60" spans="2:7" ht="24.95" customHeight="1" x14ac:dyDescent="0.25">
      <c r="B60" s="3" t="s">
        <v>20</v>
      </c>
      <c r="C60" s="37">
        <v>1</v>
      </c>
      <c r="D60" s="38"/>
      <c r="E60" s="16"/>
      <c r="F60" s="15"/>
      <c r="G60" s="16">
        <f t="shared" ref="G60:G62" si="7">E60*F60*C60</f>
        <v>0</v>
      </c>
    </row>
    <row r="61" spans="2:7" ht="24.95" customHeight="1" x14ac:dyDescent="0.25">
      <c r="B61" s="3" t="s">
        <v>37</v>
      </c>
      <c r="C61" s="37">
        <v>1</v>
      </c>
      <c r="D61" s="38"/>
      <c r="E61" s="16"/>
      <c r="F61" s="15"/>
      <c r="G61" s="16">
        <f t="shared" si="7"/>
        <v>0</v>
      </c>
    </row>
    <row r="62" spans="2:7" ht="24.95" customHeight="1" thickBot="1" x14ac:dyDescent="0.3">
      <c r="B62" s="3" t="s">
        <v>20</v>
      </c>
      <c r="C62" s="37">
        <v>1</v>
      </c>
      <c r="D62" s="38"/>
      <c r="E62" s="16"/>
      <c r="F62" s="15"/>
      <c r="G62" s="16">
        <f t="shared" si="7"/>
        <v>0</v>
      </c>
    </row>
    <row r="63" spans="2:7" s="2" customFormat="1" ht="24.95" customHeight="1" thickBot="1" x14ac:dyDescent="0.3">
      <c r="B63" s="23" t="s">
        <v>30</v>
      </c>
      <c r="C63" s="30">
        <v>3</v>
      </c>
      <c r="D63" s="24"/>
      <c r="E63" s="19"/>
      <c r="F63" s="19"/>
      <c r="G63" s="26">
        <f>SUM(G64:G69)</f>
        <v>0</v>
      </c>
    </row>
    <row r="64" spans="2:7" ht="24.95" customHeight="1" x14ac:dyDescent="0.25">
      <c r="B64" s="3" t="s">
        <v>18</v>
      </c>
      <c r="C64" s="37">
        <v>3</v>
      </c>
      <c r="D64" s="22"/>
      <c r="E64" s="29"/>
      <c r="F64" s="28">
        <v>3</v>
      </c>
      <c r="G64" s="16">
        <f>C64*D64</f>
        <v>0</v>
      </c>
    </row>
    <row r="65" spans="2:7" ht="24.95" customHeight="1" x14ac:dyDescent="0.25">
      <c r="B65" s="3" t="s">
        <v>20</v>
      </c>
      <c r="C65" s="37">
        <v>1</v>
      </c>
      <c r="D65" s="38"/>
      <c r="E65" s="16"/>
      <c r="F65" s="15"/>
      <c r="G65" s="16">
        <f>E65*F65*C65</f>
        <v>0</v>
      </c>
    </row>
    <row r="66" spans="2:7" ht="24.95" customHeight="1" x14ac:dyDescent="0.25">
      <c r="B66" s="3" t="s">
        <v>36</v>
      </c>
      <c r="C66" s="37">
        <v>1</v>
      </c>
      <c r="D66" s="38"/>
      <c r="E66" s="16"/>
      <c r="F66" s="15"/>
      <c r="G66" s="16">
        <f>E66*F66*C66</f>
        <v>0</v>
      </c>
    </row>
    <row r="67" spans="2:7" ht="24.95" customHeight="1" x14ac:dyDescent="0.25">
      <c r="B67" s="3" t="s">
        <v>20</v>
      </c>
      <c r="C67" s="37">
        <v>1</v>
      </c>
      <c r="D67" s="38"/>
      <c r="E67" s="16"/>
      <c r="F67" s="15"/>
      <c r="G67" s="16">
        <f t="shared" ref="G67:G69" si="8">E67*F67*C67</f>
        <v>0</v>
      </c>
    </row>
    <row r="68" spans="2:7" ht="24.95" customHeight="1" x14ac:dyDescent="0.25">
      <c r="B68" s="3" t="s">
        <v>37</v>
      </c>
      <c r="C68" s="37">
        <v>1</v>
      </c>
      <c r="D68" s="38"/>
      <c r="E68" s="16"/>
      <c r="F68" s="15"/>
      <c r="G68" s="16">
        <f t="shared" si="8"/>
        <v>0</v>
      </c>
    </row>
    <row r="69" spans="2:7" ht="24.95" customHeight="1" thickBot="1" x14ac:dyDescent="0.3">
      <c r="B69" s="3" t="s">
        <v>20</v>
      </c>
      <c r="C69" s="37">
        <v>1</v>
      </c>
      <c r="D69" s="38"/>
      <c r="E69" s="16"/>
      <c r="F69" s="15"/>
      <c r="G69" s="16">
        <f t="shared" si="8"/>
        <v>0</v>
      </c>
    </row>
    <row r="70" spans="2:7" s="2" customFormat="1" ht="24.95" customHeight="1" thickBot="1" x14ac:dyDescent="0.3">
      <c r="B70" s="23" t="s">
        <v>31</v>
      </c>
      <c r="C70" s="30">
        <v>2</v>
      </c>
      <c r="D70" s="24"/>
      <c r="E70" s="19"/>
      <c r="F70" s="19"/>
      <c r="G70" s="26">
        <f>SUM(G71:G76)</f>
        <v>0</v>
      </c>
    </row>
    <row r="71" spans="2:7" ht="24.95" customHeight="1" x14ac:dyDescent="0.25">
      <c r="B71" s="3" t="s">
        <v>18</v>
      </c>
      <c r="C71" s="37">
        <v>2</v>
      </c>
      <c r="D71" s="22"/>
      <c r="E71" s="29"/>
      <c r="F71" s="28">
        <v>3</v>
      </c>
      <c r="G71" s="16">
        <f>C71*D71</f>
        <v>0</v>
      </c>
    </row>
    <row r="72" spans="2:7" ht="24.95" customHeight="1" x14ac:dyDescent="0.25">
      <c r="B72" s="3" t="s">
        <v>20</v>
      </c>
      <c r="C72" s="37">
        <v>1</v>
      </c>
      <c r="D72" s="38"/>
      <c r="E72" s="16"/>
      <c r="F72" s="15"/>
      <c r="G72" s="16">
        <f>E72*F72*C72</f>
        <v>0</v>
      </c>
    </row>
    <row r="73" spans="2:7" ht="24.95" customHeight="1" x14ac:dyDescent="0.25">
      <c r="B73" s="3" t="s">
        <v>36</v>
      </c>
      <c r="C73" s="37">
        <v>1</v>
      </c>
      <c r="D73" s="38"/>
      <c r="E73" s="16"/>
      <c r="F73" s="15"/>
      <c r="G73" s="16">
        <f>E73*F73*C73</f>
        <v>0</v>
      </c>
    </row>
    <row r="74" spans="2:7" ht="24.95" customHeight="1" x14ac:dyDescent="0.25">
      <c r="B74" s="3" t="s">
        <v>20</v>
      </c>
      <c r="C74" s="37">
        <v>1</v>
      </c>
      <c r="D74" s="38"/>
      <c r="E74" s="16"/>
      <c r="F74" s="15"/>
      <c r="G74" s="16">
        <f t="shared" ref="G74:G76" si="9">E74*F74*C74</f>
        <v>0</v>
      </c>
    </row>
    <row r="75" spans="2:7" ht="24.95" customHeight="1" x14ac:dyDescent="0.25">
      <c r="B75" s="3" t="s">
        <v>37</v>
      </c>
      <c r="C75" s="37">
        <v>1</v>
      </c>
      <c r="D75" s="38"/>
      <c r="E75" s="16"/>
      <c r="F75" s="15"/>
      <c r="G75" s="16">
        <f t="shared" si="9"/>
        <v>0</v>
      </c>
    </row>
    <row r="76" spans="2:7" ht="24.95" customHeight="1" thickBot="1" x14ac:dyDescent="0.3">
      <c r="B76" s="3" t="s">
        <v>20</v>
      </c>
      <c r="C76" s="37">
        <v>1</v>
      </c>
      <c r="D76" s="38"/>
      <c r="E76" s="16"/>
      <c r="F76" s="15"/>
      <c r="G76" s="16">
        <f t="shared" si="9"/>
        <v>0</v>
      </c>
    </row>
    <row r="77" spans="2:7" ht="24.95" customHeight="1" thickBot="1" x14ac:dyDescent="0.3">
      <c r="B77" s="31" t="s">
        <v>32</v>
      </c>
      <c r="C77" s="32">
        <v>1</v>
      </c>
      <c r="D77" s="33"/>
      <c r="E77" s="34"/>
      <c r="F77" s="35"/>
      <c r="G77" s="39">
        <f>C77*D77</f>
        <v>0</v>
      </c>
    </row>
    <row r="78" spans="2:7" ht="24.95" customHeight="1" thickBot="1" x14ac:dyDescent="0.3">
      <c r="B78" s="52" t="s">
        <v>38</v>
      </c>
      <c r="C78" s="53"/>
      <c r="D78" s="53"/>
      <c r="E78" s="53"/>
      <c r="F78" s="53"/>
      <c r="G78" s="36">
        <f>SUM(G77,G70,G63,G56,G49,G42,G35,G28,G21,G14,G7)</f>
        <v>0</v>
      </c>
    </row>
    <row r="83" spans="2:4" x14ac:dyDescent="0.25">
      <c r="B83" s="14"/>
      <c r="C83" s="14"/>
      <c r="D83" s="14"/>
    </row>
  </sheetData>
  <mergeCells count="1">
    <mergeCell ref="B78:F78"/>
  </mergeCells>
  <pageMargins left="0.7" right="0.7" top="0.75" bottom="0.75" header="0.3" footer="0.3"/>
  <pageSetup paperSize="9" scale="5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G63"/>
  <sheetViews>
    <sheetView showGridLines="0" topLeftCell="B1" zoomScale="80" zoomScaleNormal="80" workbookViewId="0">
      <selection activeCell="K17" sqref="K17"/>
    </sheetView>
  </sheetViews>
  <sheetFormatPr baseColWidth="10" defaultRowHeight="15" x14ac:dyDescent="0.25"/>
  <cols>
    <col min="1" max="1" width="5.5703125" customWidth="1"/>
    <col min="2" max="2" width="100.28515625" customWidth="1"/>
    <col min="3" max="6" width="14.7109375" customWidth="1"/>
    <col min="7" max="7" width="16.42578125" customWidth="1"/>
  </cols>
  <sheetData>
    <row r="2" spans="2:7" ht="24.95" customHeight="1" x14ac:dyDescent="0.25">
      <c r="B2" s="8" t="s">
        <v>2</v>
      </c>
      <c r="C2" s="8"/>
      <c r="D2" s="8"/>
      <c r="E2" s="6"/>
      <c r="F2" s="6"/>
      <c r="G2" s="6"/>
    </row>
    <row r="4" spans="2:7" ht="24.95" customHeight="1" x14ac:dyDescent="0.25">
      <c r="B4" s="20" t="s">
        <v>53</v>
      </c>
      <c r="C4" s="20"/>
      <c r="D4" s="20"/>
      <c r="E4" s="4"/>
      <c r="F4" s="4"/>
      <c r="G4" s="4"/>
    </row>
    <row r="5" spans="2:7" ht="15.75" thickBot="1" x14ac:dyDescent="0.3"/>
    <row r="6" spans="2:7" s="2" customFormat="1" ht="39" thickBot="1" x14ac:dyDescent="0.3">
      <c r="B6" s="9" t="s">
        <v>0</v>
      </c>
      <c r="C6" s="21" t="s">
        <v>52</v>
      </c>
      <c r="D6" s="27" t="s">
        <v>1</v>
      </c>
      <c r="E6" s="10" t="s">
        <v>9</v>
      </c>
      <c r="F6" s="10" t="s">
        <v>10</v>
      </c>
      <c r="G6" s="11" t="s">
        <v>11</v>
      </c>
    </row>
    <row r="7" spans="2:7" s="2" customFormat="1" ht="24.95" customHeight="1" thickBot="1" x14ac:dyDescent="0.3">
      <c r="B7" s="23" t="s">
        <v>19</v>
      </c>
      <c r="C7" s="30">
        <v>3</v>
      </c>
      <c r="D7" s="24"/>
      <c r="E7" s="19"/>
      <c r="F7" s="19"/>
      <c r="G7" s="26">
        <f>SUM(G8:G11)</f>
        <v>0</v>
      </c>
    </row>
    <row r="8" spans="2:7" ht="24.95" customHeight="1" x14ac:dyDescent="0.25">
      <c r="B8" s="3" t="s">
        <v>18</v>
      </c>
      <c r="C8" s="37">
        <v>3</v>
      </c>
      <c r="D8" s="22"/>
      <c r="E8" s="29"/>
      <c r="F8" s="28"/>
      <c r="G8" s="16">
        <f>C8*D8</f>
        <v>0</v>
      </c>
    </row>
    <row r="9" spans="2:7" ht="24.95" customHeight="1" x14ac:dyDescent="0.25">
      <c r="B9" s="3" t="s">
        <v>20</v>
      </c>
      <c r="C9" s="37">
        <v>1</v>
      </c>
      <c r="D9" s="38"/>
      <c r="E9" s="16"/>
      <c r="F9" s="15"/>
      <c r="G9" s="16">
        <f>C9*E9*F9</f>
        <v>0</v>
      </c>
    </row>
    <row r="10" spans="2:7" ht="24.95" customHeight="1" x14ac:dyDescent="0.25">
      <c r="B10" s="3" t="s">
        <v>36</v>
      </c>
      <c r="C10" s="37">
        <v>1</v>
      </c>
      <c r="D10" s="38"/>
      <c r="E10" s="16"/>
      <c r="F10" s="15"/>
      <c r="G10" s="16">
        <f t="shared" ref="G10:G11" si="0">C10*E10*F10</f>
        <v>0</v>
      </c>
    </row>
    <row r="11" spans="2:7" ht="24.95" customHeight="1" thickBot="1" x14ac:dyDescent="0.3">
      <c r="B11" s="3" t="s">
        <v>20</v>
      </c>
      <c r="C11" s="37">
        <v>1</v>
      </c>
      <c r="D11" s="38"/>
      <c r="E11" s="16"/>
      <c r="F11" s="15"/>
      <c r="G11" s="16">
        <f t="shared" si="0"/>
        <v>0</v>
      </c>
    </row>
    <row r="12" spans="2:7" s="2" customFormat="1" ht="24.95" customHeight="1" thickBot="1" x14ac:dyDescent="0.3">
      <c r="B12" s="23" t="s">
        <v>23</v>
      </c>
      <c r="C12" s="30">
        <v>3</v>
      </c>
      <c r="D12" s="24"/>
      <c r="E12" s="19"/>
      <c r="F12" s="19"/>
      <c r="G12" s="26">
        <f>SUM(G13:G16)</f>
        <v>0</v>
      </c>
    </row>
    <row r="13" spans="2:7" ht="24.95" customHeight="1" x14ac:dyDescent="0.25">
      <c r="B13" s="3" t="s">
        <v>18</v>
      </c>
      <c r="C13" s="37">
        <v>3</v>
      </c>
      <c r="D13" s="22"/>
      <c r="E13" s="29"/>
      <c r="F13" s="28"/>
      <c r="G13" s="16">
        <f>C13*D13</f>
        <v>0</v>
      </c>
    </row>
    <row r="14" spans="2:7" ht="24.95" customHeight="1" x14ac:dyDescent="0.25">
      <c r="B14" s="3" t="s">
        <v>20</v>
      </c>
      <c r="C14" s="37">
        <v>1</v>
      </c>
      <c r="D14" s="38"/>
      <c r="E14" s="16"/>
      <c r="F14" s="15"/>
      <c r="G14" s="16">
        <f>C14*E14*F14</f>
        <v>0</v>
      </c>
    </row>
    <row r="15" spans="2:7" ht="24.95" customHeight="1" x14ac:dyDescent="0.25">
      <c r="B15" s="3" t="s">
        <v>36</v>
      </c>
      <c r="C15" s="37">
        <v>1</v>
      </c>
      <c r="D15" s="38"/>
      <c r="E15" s="16"/>
      <c r="F15" s="15"/>
      <c r="G15" s="16">
        <f t="shared" ref="G15:G16" si="1">C15*E15*F15</f>
        <v>0</v>
      </c>
    </row>
    <row r="16" spans="2:7" ht="24.95" customHeight="1" thickBot="1" x14ac:dyDescent="0.3">
      <c r="B16" s="3" t="s">
        <v>20</v>
      </c>
      <c r="C16" s="37">
        <v>1</v>
      </c>
      <c r="D16" s="38"/>
      <c r="E16" s="16"/>
      <c r="F16" s="15"/>
      <c r="G16" s="16">
        <f t="shared" si="1"/>
        <v>0</v>
      </c>
    </row>
    <row r="17" spans="2:7" s="2" customFormat="1" ht="24.95" customHeight="1" thickBot="1" x14ac:dyDescent="0.3">
      <c r="B17" s="23" t="s">
        <v>24</v>
      </c>
      <c r="C17" s="30">
        <v>3</v>
      </c>
      <c r="D17" s="24"/>
      <c r="E17" s="19"/>
      <c r="F17" s="19"/>
      <c r="G17" s="26">
        <f>SUM(G18:G21)</f>
        <v>0</v>
      </c>
    </row>
    <row r="18" spans="2:7" ht="24.95" customHeight="1" x14ac:dyDescent="0.25">
      <c r="B18" s="3" t="s">
        <v>18</v>
      </c>
      <c r="C18" s="37">
        <v>3</v>
      </c>
      <c r="D18" s="22"/>
      <c r="E18" s="29"/>
      <c r="F18" s="28"/>
      <c r="G18" s="16">
        <f>C18*D18</f>
        <v>0</v>
      </c>
    </row>
    <row r="19" spans="2:7" ht="24.95" customHeight="1" x14ac:dyDescent="0.25">
      <c r="B19" s="3" t="s">
        <v>20</v>
      </c>
      <c r="C19" s="37">
        <v>1</v>
      </c>
      <c r="D19" s="38"/>
      <c r="E19" s="16"/>
      <c r="F19" s="15"/>
      <c r="G19" s="16">
        <f>C19*E19*F19</f>
        <v>0</v>
      </c>
    </row>
    <row r="20" spans="2:7" ht="24.95" customHeight="1" x14ac:dyDescent="0.25">
      <c r="B20" s="3" t="s">
        <v>36</v>
      </c>
      <c r="C20" s="37">
        <v>1</v>
      </c>
      <c r="D20" s="38"/>
      <c r="E20" s="16"/>
      <c r="F20" s="15"/>
      <c r="G20" s="16">
        <f t="shared" ref="G20:G21" si="2">C20*E20*F20</f>
        <v>0</v>
      </c>
    </row>
    <row r="21" spans="2:7" ht="24.95" customHeight="1" thickBot="1" x14ac:dyDescent="0.3">
      <c r="B21" s="3" t="s">
        <v>20</v>
      </c>
      <c r="C21" s="37">
        <v>1</v>
      </c>
      <c r="D21" s="38"/>
      <c r="E21" s="16"/>
      <c r="F21" s="15"/>
      <c r="G21" s="16">
        <f t="shared" si="2"/>
        <v>0</v>
      </c>
    </row>
    <row r="22" spans="2:7" s="2" customFormat="1" ht="24.95" customHeight="1" thickBot="1" x14ac:dyDescent="0.3">
      <c r="B22" s="23" t="s">
        <v>25</v>
      </c>
      <c r="C22" s="30">
        <v>3</v>
      </c>
      <c r="D22" s="24"/>
      <c r="E22" s="19"/>
      <c r="F22" s="19"/>
      <c r="G22" s="26">
        <f>SUM(G23:G26)</f>
        <v>0</v>
      </c>
    </row>
    <row r="23" spans="2:7" ht="24.95" customHeight="1" x14ac:dyDescent="0.25">
      <c r="B23" s="3" t="s">
        <v>18</v>
      </c>
      <c r="C23" s="37">
        <v>3</v>
      </c>
      <c r="D23" s="22"/>
      <c r="E23" s="29"/>
      <c r="F23" s="28"/>
      <c r="G23" s="16">
        <f>C23*D23</f>
        <v>0</v>
      </c>
    </row>
    <row r="24" spans="2:7" ht="24.95" customHeight="1" x14ac:dyDescent="0.25">
      <c r="B24" s="3" t="s">
        <v>20</v>
      </c>
      <c r="C24" s="37">
        <v>1</v>
      </c>
      <c r="D24" s="38"/>
      <c r="E24" s="16"/>
      <c r="F24" s="15"/>
      <c r="G24" s="16">
        <f>C24*E24*F24</f>
        <v>0</v>
      </c>
    </row>
    <row r="25" spans="2:7" ht="24.95" customHeight="1" x14ac:dyDescent="0.25">
      <c r="B25" s="3" t="s">
        <v>36</v>
      </c>
      <c r="C25" s="37">
        <v>1</v>
      </c>
      <c r="D25" s="38"/>
      <c r="E25" s="16"/>
      <c r="F25" s="15"/>
      <c r="G25" s="16">
        <f t="shared" ref="G25:G26" si="3">C25*E25*F25</f>
        <v>0</v>
      </c>
    </row>
    <row r="26" spans="2:7" ht="24.95" customHeight="1" thickBot="1" x14ac:dyDescent="0.3">
      <c r="B26" s="3" t="s">
        <v>20</v>
      </c>
      <c r="C26" s="37">
        <v>1</v>
      </c>
      <c r="D26" s="38"/>
      <c r="E26" s="16"/>
      <c r="F26" s="15"/>
      <c r="G26" s="16">
        <f t="shared" si="3"/>
        <v>0</v>
      </c>
    </row>
    <row r="27" spans="2:7" s="2" customFormat="1" ht="24.95" customHeight="1" thickBot="1" x14ac:dyDescent="0.3">
      <c r="B27" s="23" t="s">
        <v>26</v>
      </c>
      <c r="C27" s="30">
        <v>3</v>
      </c>
      <c r="D27" s="24"/>
      <c r="E27" s="19"/>
      <c r="F27" s="19"/>
      <c r="G27" s="26">
        <f>SUM(G28:G31)</f>
        <v>0</v>
      </c>
    </row>
    <row r="28" spans="2:7" ht="24.95" customHeight="1" x14ac:dyDescent="0.25">
      <c r="B28" s="3" t="s">
        <v>18</v>
      </c>
      <c r="C28" s="37">
        <v>3</v>
      </c>
      <c r="D28" s="22"/>
      <c r="E28" s="29"/>
      <c r="F28" s="28"/>
      <c r="G28" s="16">
        <f>C28*D28</f>
        <v>0</v>
      </c>
    </row>
    <row r="29" spans="2:7" ht="24.95" customHeight="1" x14ac:dyDescent="0.25">
      <c r="B29" s="3" t="s">
        <v>20</v>
      </c>
      <c r="C29" s="37">
        <v>1</v>
      </c>
      <c r="D29" s="38"/>
      <c r="E29" s="16"/>
      <c r="F29" s="15"/>
      <c r="G29" s="16">
        <f>C29*E29*F29</f>
        <v>0</v>
      </c>
    </row>
    <row r="30" spans="2:7" ht="24.95" customHeight="1" x14ac:dyDescent="0.25">
      <c r="B30" s="3" t="s">
        <v>36</v>
      </c>
      <c r="C30" s="37">
        <v>1</v>
      </c>
      <c r="D30" s="38"/>
      <c r="E30" s="16"/>
      <c r="F30" s="15"/>
      <c r="G30" s="16">
        <f t="shared" ref="G30:G31" si="4">C30*E30*F30</f>
        <v>0</v>
      </c>
    </row>
    <row r="31" spans="2:7" ht="24.95" customHeight="1" thickBot="1" x14ac:dyDescent="0.3">
      <c r="B31" s="3" t="s">
        <v>20</v>
      </c>
      <c r="C31" s="37">
        <v>1</v>
      </c>
      <c r="D31" s="38"/>
      <c r="E31" s="16"/>
      <c r="F31" s="15"/>
      <c r="G31" s="16">
        <f t="shared" si="4"/>
        <v>0</v>
      </c>
    </row>
    <row r="32" spans="2:7" s="2" customFormat="1" ht="24.95" customHeight="1" thickBot="1" x14ac:dyDescent="0.3">
      <c r="B32" s="23" t="s">
        <v>27</v>
      </c>
      <c r="C32" s="30">
        <v>3</v>
      </c>
      <c r="D32" s="24"/>
      <c r="E32" s="19"/>
      <c r="F32" s="19"/>
      <c r="G32" s="26">
        <f>SUM(G33:G36)</f>
        <v>0</v>
      </c>
    </row>
    <row r="33" spans="2:7" ht="24.95" customHeight="1" x14ac:dyDescent="0.25">
      <c r="B33" s="3" t="s">
        <v>18</v>
      </c>
      <c r="C33" s="37">
        <v>3</v>
      </c>
      <c r="D33" s="22"/>
      <c r="E33" s="29"/>
      <c r="F33" s="28"/>
      <c r="G33" s="16">
        <f>C33*D33</f>
        <v>0</v>
      </c>
    </row>
    <row r="34" spans="2:7" ht="24.95" customHeight="1" x14ac:dyDescent="0.25">
      <c r="B34" s="3" t="s">
        <v>20</v>
      </c>
      <c r="C34" s="37">
        <v>1</v>
      </c>
      <c r="D34" s="38"/>
      <c r="E34" s="16"/>
      <c r="F34" s="15"/>
      <c r="G34" s="16">
        <f>C34*E34*F34</f>
        <v>0</v>
      </c>
    </row>
    <row r="35" spans="2:7" ht="24.95" customHeight="1" x14ac:dyDescent="0.25">
      <c r="B35" s="3" t="s">
        <v>36</v>
      </c>
      <c r="C35" s="37">
        <v>1</v>
      </c>
      <c r="D35" s="38"/>
      <c r="E35" s="16"/>
      <c r="F35" s="15"/>
      <c r="G35" s="16">
        <f t="shared" ref="G35:G36" si="5">C35*E35*F35</f>
        <v>0</v>
      </c>
    </row>
    <row r="36" spans="2:7" ht="24.95" customHeight="1" thickBot="1" x14ac:dyDescent="0.3">
      <c r="B36" s="3" t="s">
        <v>20</v>
      </c>
      <c r="C36" s="37">
        <v>1</v>
      </c>
      <c r="D36" s="38"/>
      <c r="E36" s="16"/>
      <c r="F36" s="15"/>
      <c r="G36" s="16">
        <f t="shared" si="5"/>
        <v>0</v>
      </c>
    </row>
    <row r="37" spans="2:7" s="2" customFormat="1" ht="24.95" customHeight="1" thickBot="1" x14ac:dyDescent="0.3">
      <c r="B37" s="23" t="s">
        <v>28</v>
      </c>
      <c r="C37" s="30">
        <v>3</v>
      </c>
      <c r="D37" s="24"/>
      <c r="E37" s="19"/>
      <c r="F37" s="19"/>
      <c r="G37" s="26">
        <f>SUM(G38:G41)</f>
        <v>0</v>
      </c>
    </row>
    <row r="38" spans="2:7" ht="24.95" customHeight="1" x14ac:dyDescent="0.25">
      <c r="B38" s="3" t="s">
        <v>18</v>
      </c>
      <c r="C38" s="37">
        <v>3</v>
      </c>
      <c r="D38" s="22"/>
      <c r="E38" s="29"/>
      <c r="F38" s="28"/>
      <c r="G38" s="16">
        <f>C38*D38</f>
        <v>0</v>
      </c>
    </row>
    <row r="39" spans="2:7" ht="24.95" customHeight="1" x14ac:dyDescent="0.25">
      <c r="B39" s="3" t="s">
        <v>20</v>
      </c>
      <c r="C39" s="37">
        <v>1</v>
      </c>
      <c r="D39" s="38"/>
      <c r="E39" s="16"/>
      <c r="F39" s="15"/>
      <c r="G39" s="16">
        <f>C39*E39*F39</f>
        <v>0</v>
      </c>
    </row>
    <row r="40" spans="2:7" ht="24.95" customHeight="1" x14ac:dyDescent="0.25">
      <c r="B40" s="3" t="s">
        <v>36</v>
      </c>
      <c r="C40" s="37">
        <v>1</v>
      </c>
      <c r="D40" s="38"/>
      <c r="E40" s="16"/>
      <c r="F40" s="15"/>
      <c r="G40" s="16">
        <f t="shared" ref="G40:G41" si="6">C40*E40*F40</f>
        <v>0</v>
      </c>
    </row>
    <row r="41" spans="2:7" ht="24.95" customHeight="1" thickBot="1" x14ac:dyDescent="0.3">
      <c r="B41" s="3" t="s">
        <v>20</v>
      </c>
      <c r="C41" s="37">
        <v>1</v>
      </c>
      <c r="D41" s="38"/>
      <c r="E41" s="16"/>
      <c r="F41" s="15"/>
      <c r="G41" s="16">
        <f t="shared" si="6"/>
        <v>0</v>
      </c>
    </row>
    <row r="42" spans="2:7" s="2" customFormat="1" ht="24.95" customHeight="1" thickBot="1" x14ac:dyDescent="0.3">
      <c r="B42" s="23" t="s">
        <v>29</v>
      </c>
      <c r="C42" s="30">
        <v>3</v>
      </c>
      <c r="D42" s="24"/>
      <c r="E42" s="19"/>
      <c r="F42" s="19"/>
      <c r="G42" s="26">
        <f>SUM(G43:G46)</f>
        <v>0</v>
      </c>
    </row>
    <row r="43" spans="2:7" ht="24.95" customHeight="1" x14ac:dyDescent="0.25">
      <c r="B43" s="3" t="s">
        <v>18</v>
      </c>
      <c r="C43" s="37">
        <v>3</v>
      </c>
      <c r="D43" s="22"/>
      <c r="E43" s="29"/>
      <c r="F43" s="28"/>
      <c r="G43" s="16">
        <f>C43*D43</f>
        <v>0</v>
      </c>
    </row>
    <row r="44" spans="2:7" ht="24.95" customHeight="1" x14ac:dyDescent="0.25">
      <c r="B44" s="3" t="s">
        <v>20</v>
      </c>
      <c r="C44" s="37">
        <v>1</v>
      </c>
      <c r="D44" s="38"/>
      <c r="E44" s="16"/>
      <c r="F44" s="15"/>
      <c r="G44" s="16">
        <f>C44*E44*F44</f>
        <v>0</v>
      </c>
    </row>
    <row r="45" spans="2:7" ht="24.95" customHeight="1" x14ac:dyDescent="0.25">
      <c r="B45" s="3" t="s">
        <v>36</v>
      </c>
      <c r="C45" s="37">
        <v>1</v>
      </c>
      <c r="D45" s="38"/>
      <c r="E45" s="16"/>
      <c r="F45" s="15"/>
      <c r="G45" s="16">
        <f t="shared" ref="G45:G46" si="7">C45*E45*F45</f>
        <v>0</v>
      </c>
    </row>
    <row r="46" spans="2:7" ht="24.95" customHeight="1" thickBot="1" x14ac:dyDescent="0.3">
      <c r="B46" s="3" t="s">
        <v>20</v>
      </c>
      <c r="C46" s="37">
        <v>1</v>
      </c>
      <c r="D46" s="38"/>
      <c r="E46" s="16"/>
      <c r="F46" s="15"/>
      <c r="G46" s="16">
        <f t="shared" si="7"/>
        <v>0</v>
      </c>
    </row>
    <row r="47" spans="2:7" s="2" customFormat="1" ht="24.95" customHeight="1" thickBot="1" x14ac:dyDescent="0.3">
      <c r="B47" s="23" t="s">
        <v>30</v>
      </c>
      <c r="C47" s="30">
        <v>3</v>
      </c>
      <c r="D47" s="24"/>
      <c r="E47" s="19"/>
      <c r="F47" s="19"/>
      <c r="G47" s="26">
        <f>SUM(G48:G51)</f>
        <v>0</v>
      </c>
    </row>
    <row r="48" spans="2:7" ht="24.95" customHeight="1" x14ac:dyDescent="0.25">
      <c r="B48" s="3" t="s">
        <v>18</v>
      </c>
      <c r="C48" s="37">
        <v>3</v>
      </c>
      <c r="D48" s="22"/>
      <c r="E48" s="29"/>
      <c r="F48" s="28"/>
      <c r="G48" s="16">
        <f>C48*D48</f>
        <v>0</v>
      </c>
    </row>
    <row r="49" spans="2:7" ht="24.95" customHeight="1" x14ac:dyDescent="0.25">
      <c r="B49" s="3" t="s">
        <v>20</v>
      </c>
      <c r="C49" s="37">
        <v>1</v>
      </c>
      <c r="D49" s="38"/>
      <c r="E49" s="16"/>
      <c r="F49" s="15"/>
      <c r="G49" s="16">
        <f>C49*E49*F49</f>
        <v>0</v>
      </c>
    </row>
    <row r="50" spans="2:7" ht="24.95" customHeight="1" x14ac:dyDescent="0.25">
      <c r="B50" s="3" t="s">
        <v>36</v>
      </c>
      <c r="C50" s="37">
        <v>1</v>
      </c>
      <c r="D50" s="38"/>
      <c r="E50" s="16"/>
      <c r="F50" s="15"/>
      <c r="G50" s="16">
        <f t="shared" ref="G50:G51" si="8">C50*E50*F50</f>
        <v>0</v>
      </c>
    </row>
    <row r="51" spans="2:7" ht="24.95" customHeight="1" thickBot="1" x14ac:dyDescent="0.3">
      <c r="B51" s="3" t="s">
        <v>20</v>
      </c>
      <c r="C51" s="37">
        <v>1</v>
      </c>
      <c r="D51" s="38"/>
      <c r="E51" s="16"/>
      <c r="F51" s="15"/>
      <c r="G51" s="16">
        <f t="shared" si="8"/>
        <v>0</v>
      </c>
    </row>
    <row r="52" spans="2:7" s="2" customFormat="1" ht="24.95" customHeight="1" thickBot="1" x14ac:dyDescent="0.3">
      <c r="B52" s="23" t="s">
        <v>31</v>
      </c>
      <c r="C52" s="30">
        <v>2</v>
      </c>
      <c r="D52" s="24"/>
      <c r="E52" s="19"/>
      <c r="F52" s="19"/>
      <c r="G52" s="26">
        <f>SUM(G53:G56)</f>
        <v>0</v>
      </c>
    </row>
    <row r="53" spans="2:7" ht="24.95" customHeight="1" x14ac:dyDescent="0.25">
      <c r="B53" s="3" t="s">
        <v>18</v>
      </c>
      <c r="C53" s="37">
        <v>2</v>
      </c>
      <c r="D53" s="22"/>
      <c r="E53" s="29"/>
      <c r="F53" s="28"/>
      <c r="G53" s="16">
        <f>C53*D53</f>
        <v>0</v>
      </c>
    </row>
    <row r="54" spans="2:7" ht="24.95" customHeight="1" x14ac:dyDescent="0.25">
      <c r="B54" s="3" t="s">
        <v>20</v>
      </c>
      <c r="C54" s="37">
        <v>1</v>
      </c>
      <c r="D54" s="38"/>
      <c r="E54" s="16"/>
      <c r="F54" s="15"/>
      <c r="G54" s="16">
        <f>C54*E54*F54</f>
        <v>0</v>
      </c>
    </row>
    <row r="55" spans="2:7" ht="24.95" customHeight="1" x14ac:dyDescent="0.25">
      <c r="B55" s="3" t="s">
        <v>36</v>
      </c>
      <c r="C55" s="37">
        <v>1</v>
      </c>
      <c r="D55" s="38"/>
      <c r="E55" s="16"/>
      <c r="F55" s="15"/>
      <c r="G55" s="16">
        <f t="shared" ref="G55:G56" si="9">C55*E55*F55</f>
        <v>0</v>
      </c>
    </row>
    <row r="56" spans="2:7" ht="24.95" customHeight="1" thickBot="1" x14ac:dyDescent="0.3">
      <c r="B56" s="3" t="s">
        <v>20</v>
      </c>
      <c r="C56" s="37">
        <v>1</v>
      </c>
      <c r="D56" s="38"/>
      <c r="E56" s="16"/>
      <c r="F56" s="15"/>
      <c r="G56" s="16">
        <f t="shared" si="9"/>
        <v>0</v>
      </c>
    </row>
    <row r="57" spans="2:7" ht="24.95" customHeight="1" thickBot="1" x14ac:dyDescent="0.3">
      <c r="B57" s="31" t="s">
        <v>32</v>
      </c>
      <c r="C57" s="32">
        <v>1</v>
      </c>
      <c r="D57" s="33"/>
      <c r="E57" s="34"/>
      <c r="F57" s="35"/>
      <c r="G57" s="39">
        <f>C57*D57</f>
        <v>0</v>
      </c>
    </row>
    <row r="58" spans="2:7" ht="24.95" customHeight="1" thickBot="1" x14ac:dyDescent="0.3">
      <c r="B58" s="52" t="s">
        <v>39</v>
      </c>
      <c r="C58" s="53"/>
      <c r="D58" s="53"/>
      <c r="E58" s="53"/>
      <c r="F58" s="55"/>
      <c r="G58" s="40">
        <f>SUM(G57,G52,G47,G42,G37,G32,G27,G22,G17,G12,G7)</f>
        <v>0</v>
      </c>
    </row>
    <row r="63" spans="2:7" x14ac:dyDescent="0.25">
      <c r="B63" s="14"/>
      <c r="C63" s="14"/>
      <c r="D63" s="14"/>
    </row>
  </sheetData>
  <mergeCells count="1">
    <mergeCell ref="B58:F58"/>
  </mergeCells>
  <pageMargins left="0.7" right="0.7" top="0.75" bottom="0.75" header="0.3" footer="0.3"/>
  <pageSetup paperSize="9" scale="5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3:G74"/>
  <sheetViews>
    <sheetView showGridLines="0" topLeftCell="A49" zoomScale="80" zoomScaleNormal="80" workbookViewId="0">
      <selection activeCell="D84" sqref="D84"/>
    </sheetView>
  </sheetViews>
  <sheetFormatPr baseColWidth="10" defaultRowHeight="15" x14ac:dyDescent="0.25"/>
  <cols>
    <col min="1" max="1" width="5.5703125" customWidth="1"/>
    <col min="2" max="2" width="100.28515625" customWidth="1"/>
    <col min="3" max="4" width="16.5703125" customWidth="1"/>
    <col min="5" max="6" width="15.5703125" customWidth="1"/>
    <col min="7" max="7" width="18.140625" customWidth="1"/>
  </cols>
  <sheetData>
    <row r="3" spans="2:7" ht="24.95" customHeight="1" x14ac:dyDescent="0.25">
      <c r="B3" s="8" t="s">
        <v>40</v>
      </c>
      <c r="C3" s="8"/>
      <c r="D3" s="8"/>
      <c r="E3" s="6"/>
      <c r="F3" s="6"/>
      <c r="G3" s="6"/>
    </row>
    <row r="5" spans="2:7" ht="24.95" customHeight="1" x14ac:dyDescent="0.25">
      <c r="B5" s="20" t="s">
        <v>41</v>
      </c>
      <c r="C5" s="20"/>
      <c r="D5" s="20"/>
      <c r="E5" s="4"/>
      <c r="F5" s="4"/>
      <c r="G5" s="4"/>
    </row>
    <row r="6" spans="2:7" ht="15.75" thickBot="1" x14ac:dyDescent="0.3"/>
    <row r="7" spans="2:7" s="2" customFormat="1" ht="39" thickBot="1" x14ac:dyDescent="0.3">
      <c r="B7" s="9" t="s">
        <v>0</v>
      </c>
      <c r="C7" s="21" t="s">
        <v>52</v>
      </c>
      <c r="D7" s="27" t="s">
        <v>1</v>
      </c>
      <c r="E7" s="10" t="s">
        <v>9</v>
      </c>
      <c r="F7" s="10" t="s">
        <v>10</v>
      </c>
      <c r="G7" s="11" t="s">
        <v>65</v>
      </c>
    </row>
    <row r="8" spans="2:7" s="2" customFormat="1" ht="24.95" customHeight="1" thickBot="1" x14ac:dyDescent="0.3">
      <c r="B8" s="23" t="s">
        <v>19</v>
      </c>
      <c r="C8" s="30">
        <v>1</v>
      </c>
      <c r="D8" s="24"/>
      <c r="E8" s="19"/>
      <c r="F8" s="19"/>
      <c r="G8" s="26">
        <f>SUM(G9:G13)</f>
        <v>0</v>
      </c>
    </row>
    <row r="9" spans="2:7" ht="24.95" customHeight="1" x14ac:dyDescent="0.25">
      <c r="B9" s="3" t="s">
        <v>20</v>
      </c>
      <c r="C9" s="37">
        <v>1</v>
      </c>
      <c r="D9" s="41"/>
      <c r="E9" s="29"/>
      <c r="F9" s="28"/>
      <c r="G9" s="16">
        <f>C9*D9</f>
        <v>0</v>
      </c>
    </row>
    <row r="10" spans="2:7" ht="24.95" customHeight="1" x14ac:dyDescent="0.25">
      <c r="B10" s="3" t="s">
        <v>42</v>
      </c>
      <c r="C10" s="37">
        <v>1</v>
      </c>
      <c r="D10" s="38"/>
      <c r="E10" s="16"/>
      <c r="F10" s="15"/>
      <c r="G10" s="16">
        <f>C10*E10*F10</f>
        <v>0</v>
      </c>
    </row>
    <row r="11" spans="2:7" ht="24.95" customHeight="1" x14ac:dyDescent="0.25">
      <c r="B11" s="3" t="s">
        <v>20</v>
      </c>
      <c r="C11" s="37">
        <v>1</v>
      </c>
      <c r="D11" s="38"/>
      <c r="E11" s="16"/>
      <c r="F11" s="15"/>
      <c r="G11" s="16">
        <f t="shared" ref="G11:G13" si="0">C11*E11*F11</f>
        <v>0</v>
      </c>
    </row>
    <row r="12" spans="2:7" ht="24.95" customHeight="1" x14ac:dyDescent="0.25">
      <c r="B12" s="3" t="s">
        <v>43</v>
      </c>
      <c r="C12" s="37">
        <v>1</v>
      </c>
      <c r="D12" s="38"/>
      <c r="E12" s="16"/>
      <c r="F12" s="15"/>
      <c r="G12" s="16">
        <f t="shared" si="0"/>
        <v>0</v>
      </c>
    </row>
    <row r="13" spans="2:7" ht="24.95" customHeight="1" thickBot="1" x14ac:dyDescent="0.3">
      <c r="B13" s="3" t="s">
        <v>20</v>
      </c>
      <c r="C13" s="37">
        <v>1</v>
      </c>
      <c r="D13" s="38"/>
      <c r="E13" s="16"/>
      <c r="F13" s="15"/>
      <c r="G13" s="16">
        <f t="shared" si="0"/>
        <v>0</v>
      </c>
    </row>
    <row r="14" spans="2:7" s="2" customFormat="1" ht="24.95" customHeight="1" thickBot="1" x14ac:dyDescent="0.3">
      <c r="B14" s="23" t="s">
        <v>23</v>
      </c>
      <c r="C14" s="30">
        <v>1</v>
      </c>
      <c r="D14" s="24"/>
      <c r="E14" s="19"/>
      <c r="F14" s="19"/>
      <c r="G14" s="26">
        <f>SUM(G15:G19)</f>
        <v>0</v>
      </c>
    </row>
    <row r="15" spans="2:7" ht="24.95" customHeight="1" x14ac:dyDescent="0.25">
      <c r="B15" s="3" t="s">
        <v>20</v>
      </c>
      <c r="C15" s="37">
        <v>1</v>
      </c>
      <c r="D15" s="41"/>
      <c r="E15" s="29"/>
      <c r="F15" s="28"/>
      <c r="G15" s="16">
        <f>C15*D15</f>
        <v>0</v>
      </c>
    </row>
    <row r="16" spans="2:7" ht="24.95" customHeight="1" x14ac:dyDescent="0.25">
      <c r="B16" s="3" t="s">
        <v>42</v>
      </c>
      <c r="C16" s="37">
        <v>1</v>
      </c>
      <c r="D16" s="38"/>
      <c r="E16" s="16"/>
      <c r="F16" s="15"/>
      <c r="G16" s="16">
        <f>C16*E16*F16</f>
        <v>0</v>
      </c>
    </row>
    <row r="17" spans="2:7" ht="24.95" customHeight="1" x14ac:dyDescent="0.25">
      <c r="B17" s="3" t="s">
        <v>20</v>
      </c>
      <c r="C17" s="37">
        <v>1</v>
      </c>
      <c r="D17" s="38"/>
      <c r="E17" s="16"/>
      <c r="F17" s="15"/>
      <c r="G17" s="16">
        <f t="shared" ref="G17:G19" si="1">C17*E17*F17</f>
        <v>0</v>
      </c>
    </row>
    <row r="18" spans="2:7" ht="24.95" customHeight="1" x14ac:dyDescent="0.25">
      <c r="B18" s="3" t="s">
        <v>43</v>
      </c>
      <c r="C18" s="37">
        <v>1</v>
      </c>
      <c r="D18" s="38"/>
      <c r="E18" s="16"/>
      <c r="F18" s="15"/>
      <c r="G18" s="16">
        <f t="shared" si="1"/>
        <v>0</v>
      </c>
    </row>
    <row r="19" spans="2:7" ht="24.95" customHeight="1" thickBot="1" x14ac:dyDescent="0.3">
      <c r="B19" s="3" t="s">
        <v>20</v>
      </c>
      <c r="C19" s="37">
        <v>1</v>
      </c>
      <c r="D19" s="38"/>
      <c r="E19" s="16"/>
      <c r="F19" s="15"/>
      <c r="G19" s="16">
        <f t="shared" si="1"/>
        <v>0</v>
      </c>
    </row>
    <row r="20" spans="2:7" s="2" customFormat="1" ht="24.95" customHeight="1" thickBot="1" x14ac:dyDescent="0.3">
      <c r="B20" s="23" t="s">
        <v>24</v>
      </c>
      <c r="C20" s="30">
        <v>1</v>
      </c>
      <c r="D20" s="24"/>
      <c r="E20" s="19"/>
      <c r="F20" s="19"/>
      <c r="G20" s="26">
        <f>SUM(G21:G25)</f>
        <v>0</v>
      </c>
    </row>
    <row r="21" spans="2:7" ht="24.95" customHeight="1" x14ac:dyDescent="0.25">
      <c r="B21" s="3" t="s">
        <v>20</v>
      </c>
      <c r="C21" s="37">
        <v>1</v>
      </c>
      <c r="D21" s="41"/>
      <c r="E21" s="29"/>
      <c r="F21" s="28"/>
      <c r="G21" s="16">
        <f>C21*D21</f>
        <v>0</v>
      </c>
    </row>
    <row r="22" spans="2:7" ht="24.95" customHeight="1" x14ac:dyDescent="0.25">
      <c r="B22" s="3" t="s">
        <v>42</v>
      </c>
      <c r="C22" s="37">
        <v>1</v>
      </c>
      <c r="D22" s="38"/>
      <c r="E22" s="16"/>
      <c r="F22" s="15"/>
      <c r="G22" s="16">
        <f>C22*E22*F22</f>
        <v>0</v>
      </c>
    </row>
    <row r="23" spans="2:7" ht="24.95" customHeight="1" x14ac:dyDescent="0.25">
      <c r="B23" s="3" t="s">
        <v>20</v>
      </c>
      <c r="C23" s="37">
        <v>1</v>
      </c>
      <c r="D23" s="38"/>
      <c r="E23" s="16"/>
      <c r="F23" s="15"/>
      <c r="G23" s="16">
        <f t="shared" ref="G23:G25" si="2">C23*E23*F23</f>
        <v>0</v>
      </c>
    </row>
    <row r="24" spans="2:7" ht="24.95" customHeight="1" x14ac:dyDescent="0.25">
      <c r="B24" s="3" t="s">
        <v>43</v>
      </c>
      <c r="C24" s="37">
        <v>1</v>
      </c>
      <c r="D24" s="38"/>
      <c r="E24" s="16"/>
      <c r="F24" s="15"/>
      <c r="G24" s="16">
        <f t="shared" si="2"/>
        <v>0</v>
      </c>
    </row>
    <row r="25" spans="2:7" ht="24.95" customHeight="1" thickBot="1" x14ac:dyDescent="0.3">
      <c r="B25" s="3" t="s">
        <v>20</v>
      </c>
      <c r="C25" s="37">
        <v>1</v>
      </c>
      <c r="D25" s="38"/>
      <c r="E25" s="16"/>
      <c r="F25" s="15"/>
      <c r="G25" s="16">
        <f t="shared" si="2"/>
        <v>0</v>
      </c>
    </row>
    <row r="26" spans="2:7" s="2" customFormat="1" ht="24.95" customHeight="1" thickBot="1" x14ac:dyDescent="0.3">
      <c r="B26" s="23" t="s">
        <v>25</v>
      </c>
      <c r="C26" s="30">
        <v>1</v>
      </c>
      <c r="D26" s="24"/>
      <c r="E26" s="19"/>
      <c r="F26" s="19"/>
      <c r="G26" s="26">
        <f>SUM(G27:G31)</f>
        <v>0</v>
      </c>
    </row>
    <row r="27" spans="2:7" ht="24.95" customHeight="1" x14ac:dyDescent="0.25">
      <c r="B27" s="3" t="s">
        <v>20</v>
      </c>
      <c r="C27" s="37">
        <v>1</v>
      </c>
      <c r="D27" s="41"/>
      <c r="E27" s="29"/>
      <c r="F27" s="28"/>
      <c r="G27" s="16">
        <f>C27*D27</f>
        <v>0</v>
      </c>
    </row>
    <row r="28" spans="2:7" ht="24.95" customHeight="1" x14ac:dyDescent="0.25">
      <c r="B28" s="3" t="s">
        <v>42</v>
      </c>
      <c r="C28" s="37">
        <v>1</v>
      </c>
      <c r="D28" s="38"/>
      <c r="E28" s="16"/>
      <c r="F28" s="15"/>
      <c r="G28" s="16">
        <f>C28*E28*F28</f>
        <v>0</v>
      </c>
    </row>
    <row r="29" spans="2:7" ht="24.95" customHeight="1" x14ac:dyDescent="0.25">
      <c r="B29" s="3" t="s">
        <v>20</v>
      </c>
      <c r="C29" s="37">
        <v>1</v>
      </c>
      <c r="D29" s="38"/>
      <c r="E29" s="16"/>
      <c r="F29" s="15"/>
      <c r="G29" s="16">
        <f t="shared" ref="G29:G31" si="3">C29*E29*F29</f>
        <v>0</v>
      </c>
    </row>
    <row r="30" spans="2:7" ht="24.95" customHeight="1" x14ac:dyDescent="0.25">
      <c r="B30" s="3" t="s">
        <v>43</v>
      </c>
      <c r="C30" s="37">
        <v>1</v>
      </c>
      <c r="D30" s="38"/>
      <c r="E30" s="16"/>
      <c r="F30" s="15"/>
      <c r="G30" s="16">
        <f t="shared" si="3"/>
        <v>0</v>
      </c>
    </row>
    <row r="31" spans="2:7" ht="24.95" customHeight="1" thickBot="1" x14ac:dyDescent="0.3">
      <c r="B31" s="3" t="s">
        <v>20</v>
      </c>
      <c r="C31" s="37">
        <v>1</v>
      </c>
      <c r="D31" s="38"/>
      <c r="E31" s="16"/>
      <c r="F31" s="15"/>
      <c r="G31" s="16">
        <f t="shared" si="3"/>
        <v>0</v>
      </c>
    </row>
    <row r="32" spans="2:7" s="2" customFormat="1" ht="24.95" customHeight="1" thickBot="1" x14ac:dyDescent="0.3">
      <c r="B32" s="23" t="s">
        <v>26</v>
      </c>
      <c r="C32" s="30">
        <v>1</v>
      </c>
      <c r="D32" s="24"/>
      <c r="E32" s="19"/>
      <c r="F32" s="19"/>
      <c r="G32" s="26">
        <f>SUM(G33:G37)</f>
        <v>0</v>
      </c>
    </row>
    <row r="33" spans="2:7" ht="24.95" customHeight="1" x14ac:dyDescent="0.25">
      <c r="B33" s="3" t="s">
        <v>20</v>
      </c>
      <c r="C33" s="37">
        <v>1</v>
      </c>
      <c r="D33" s="41"/>
      <c r="E33" s="29"/>
      <c r="F33" s="28"/>
      <c r="G33" s="16">
        <f>C33*D33</f>
        <v>0</v>
      </c>
    </row>
    <row r="34" spans="2:7" ht="24.95" customHeight="1" x14ac:dyDescent="0.25">
      <c r="B34" s="3" t="s">
        <v>42</v>
      </c>
      <c r="C34" s="37">
        <v>1</v>
      </c>
      <c r="D34" s="38"/>
      <c r="E34" s="16"/>
      <c r="F34" s="15"/>
      <c r="G34" s="16">
        <f>C34*E34*F34</f>
        <v>0</v>
      </c>
    </row>
    <row r="35" spans="2:7" ht="24.95" customHeight="1" x14ac:dyDescent="0.25">
      <c r="B35" s="3" t="s">
        <v>20</v>
      </c>
      <c r="C35" s="37">
        <v>1</v>
      </c>
      <c r="D35" s="38"/>
      <c r="E35" s="16"/>
      <c r="F35" s="15"/>
      <c r="G35" s="16">
        <f t="shared" ref="G35:G37" si="4">C35*E35*F35</f>
        <v>0</v>
      </c>
    </row>
    <row r="36" spans="2:7" ht="24.95" customHeight="1" x14ac:dyDescent="0.25">
      <c r="B36" s="3" t="s">
        <v>43</v>
      </c>
      <c r="C36" s="37">
        <v>1</v>
      </c>
      <c r="D36" s="38"/>
      <c r="E36" s="16"/>
      <c r="F36" s="15"/>
      <c r="G36" s="16">
        <f t="shared" si="4"/>
        <v>0</v>
      </c>
    </row>
    <row r="37" spans="2:7" ht="24.95" customHeight="1" thickBot="1" x14ac:dyDescent="0.3">
      <c r="B37" s="3" t="s">
        <v>20</v>
      </c>
      <c r="C37" s="37">
        <v>1</v>
      </c>
      <c r="D37" s="38"/>
      <c r="E37" s="16"/>
      <c r="F37" s="15"/>
      <c r="G37" s="16">
        <f t="shared" si="4"/>
        <v>0</v>
      </c>
    </row>
    <row r="38" spans="2:7" s="2" customFormat="1" ht="24.95" customHeight="1" thickBot="1" x14ac:dyDescent="0.3">
      <c r="B38" s="23" t="s">
        <v>27</v>
      </c>
      <c r="C38" s="30">
        <v>1</v>
      </c>
      <c r="D38" s="24"/>
      <c r="E38" s="19"/>
      <c r="F38" s="19"/>
      <c r="G38" s="26">
        <f>SUM(G39:G43)</f>
        <v>0</v>
      </c>
    </row>
    <row r="39" spans="2:7" ht="24.95" customHeight="1" x14ac:dyDescent="0.25">
      <c r="B39" s="3" t="s">
        <v>20</v>
      </c>
      <c r="C39" s="37">
        <v>1</v>
      </c>
      <c r="D39" s="41"/>
      <c r="E39" s="29"/>
      <c r="F39" s="28"/>
      <c r="G39" s="16">
        <f>C39*D39</f>
        <v>0</v>
      </c>
    </row>
    <row r="40" spans="2:7" ht="24.95" customHeight="1" x14ac:dyDescent="0.25">
      <c r="B40" s="3" t="s">
        <v>42</v>
      </c>
      <c r="C40" s="37">
        <v>1</v>
      </c>
      <c r="D40" s="38"/>
      <c r="E40" s="16"/>
      <c r="F40" s="15"/>
      <c r="G40" s="16">
        <f>C40*E40*F40</f>
        <v>0</v>
      </c>
    </row>
    <row r="41" spans="2:7" ht="24.95" customHeight="1" x14ac:dyDescent="0.25">
      <c r="B41" s="3" t="s">
        <v>20</v>
      </c>
      <c r="C41" s="37">
        <v>1</v>
      </c>
      <c r="D41" s="38"/>
      <c r="E41" s="16"/>
      <c r="F41" s="15"/>
      <c r="G41" s="16">
        <f t="shared" ref="G41:G43" si="5">C41*E41*F41</f>
        <v>0</v>
      </c>
    </row>
    <row r="42" spans="2:7" ht="24.95" customHeight="1" x14ac:dyDescent="0.25">
      <c r="B42" s="3" t="s">
        <v>43</v>
      </c>
      <c r="C42" s="37">
        <v>1</v>
      </c>
      <c r="D42" s="38"/>
      <c r="E42" s="16"/>
      <c r="F42" s="15"/>
      <c r="G42" s="16">
        <f t="shared" si="5"/>
        <v>0</v>
      </c>
    </row>
    <row r="43" spans="2:7" ht="24.95" customHeight="1" thickBot="1" x14ac:dyDescent="0.3">
      <c r="B43" s="3" t="s">
        <v>20</v>
      </c>
      <c r="C43" s="37">
        <v>1</v>
      </c>
      <c r="D43" s="38"/>
      <c r="E43" s="16"/>
      <c r="F43" s="15"/>
      <c r="G43" s="16">
        <f t="shared" si="5"/>
        <v>0</v>
      </c>
    </row>
    <row r="44" spans="2:7" s="2" customFormat="1" ht="24.95" customHeight="1" thickBot="1" x14ac:dyDescent="0.3">
      <c r="B44" s="23" t="s">
        <v>28</v>
      </c>
      <c r="C44" s="30">
        <v>1</v>
      </c>
      <c r="D44" s="24"/>
      <c r="E44" s="19"/>
      <c r="F44" s="19"/>
      <c r="G44" s="26">
        <f>SUM(G45:G49)</f>
        <v>0</v>
      </c>
    </row>
    <row r="45" spans="2:7" ht="24.95" customHeight="1" x14ac:dyDescent="0.25">
      <c r="B45" s="3" t="s">
        <v>20</v>
      </c>
      <c r="C45" s="37">
        <v>1</v>
      </c>
      <c r="D45" s="41"/>
      <c r="E45" s="29"/>
      <c r="F45" s="28"/>
      <c r="G45" s="16">
        <f>C45*D45</f>
        <v>0</v>
      </c>
    </row>
    <row r="46" spans="2:7" ht="24.95" customHeight="1" x14ac:dyDescent="0.25">
      <c r="B46" s="3" t="s">
        <v>42</v>
      </c>
      <c r="C46" s="37">
        <v>1</v>
      </c>
      <c r="D46" s="38"/>
      <c r="E46" s="16"/>
      <c r="F46" s="15"/>
      <c r="G46" s="16">
        <f>C46*E46*F46</f>
        <v>0</v>
      </c>
    </row>
    <row r="47" spans="2:7" ht="24.95" customHeight="1" x14ac:dyDescent="0.25">
      <c r="B47" s="3" t="s">
        <v>20</v>
      </c>
      <c r="C47" s="37">
        <v>1</v>
      </c>
      <c r="D47" s="38"/>
      <c r="E47" s="16"/>
      <c r="F47" s="15"/>
      <c r="G47" s="16">
        <f t="shared" ref="G47:G49" si="6">C47*E47*F47</f>
        <v>0</v>
      </c>
    </row>
    <row r="48" spans="2:7" ht="24.95" customHeight="1" x14ac:dyDescent="0.25">
      <c r="B48" s="3" t="s">
        <v>43</v>
      </c>
      <c r="C48" s="37">
        <v>1</v>
      </c>
      <c r="D48" s="38"/>
      <c r="E48" s="16"/>
      <c r="F48" s="15"/>
      <c r="G48" s="16">
        <f t="shared" si="6"/>
        <v>0</v>
      </c>
    </row>
    <row r="49" spans="2:7" ht="24.95" customHeight="1" thickBot="1" x14ac:dyDescent="0.3">
      <c r="B49" s="3" t="s">
        <v>20</v>
      </c>
      <c r="C49" s="37">
        <v>1</v>
      </c>
      <c r="D49" s="38"/>
      <c r="E49" s="16"/>
      <c r="F49" s="15"/>
      <c r="G49" s="16">
        <f t="shared" si="6"/>
        <v>0</v>
      </c>
    </row>
    <row r="50" spans="2:7" s="2" customFormat="1" ht="24.95" customHeight="1" thickBot="1" x14ac:dyDescent="0.3">
      <c r="B50" s="23" t="s">
        <v>29</v>
      </c>
      <c r="C50" s="30">
        <v>1</v>
      </c>
      <c r="D50" s="24"/>
      <c r="E50" s="19"/>
      <c r="F50" s="19"/>
      <c r="G50" s="26">
        <f>SUM(G51:G55)</f>
        <v>0</v>
      </c>
    </row>
    <row r="51" spans="2:7" ht="24.95" customHeight="1" x14ac:dyDescent="0.25">
      <c r="B51" s="3" t="s">
        <v>20</v>
      </c>
      <c r="C51" s="37">
        <v>1</v>
      </c>
      <c r="D51" s="41"/>
      <c r="E51" s="29"/>
      <c r="F51" s="28"/>
      <c r="G51" s="16">
        <f>C51*D51</f>
        <v>0</v>
      </c>
    </row>
    <row r="52" spans="2:7" ht="24.95" customHeight="1" x14ac:dyDescent="0.25">
      <c r="B52" s="3" t="s">
        <v>42</v>
      </c>
      <c r="C52" s="37">
        <v>1</v>
      </c>
      <c r="D52" s="38"/>
      <c r="E52" s="16"/>
      <c r="F52" s="15"/>
      <c r="G52" s="16">
        <f>C52*E52*F52</f>
        <v>0</v>
      </c>
    </row>
    <row r="53" spans="2:7" ht="24.95" customHeight="1" x14ac:dyDescent="0.25">
      <c r="B53" s="3" t="s">
        <v>20</v>
      </c>
      <c r="C53" s="37">
        <v>1</v>
      </c>
      <c r="D53" s="38"/>
      <c r="E53" s="16"/>
      <c r="F53" s="15"/>
      <c r="G53" s="16">
        <f t="shared" ref="G53:G55" si="7">C53*E53*F53</f>
        <v>0</v>
      </c>
    </row>
    <row r="54" spans="2:7" ht="24.95" customHeight="1" x14ac:dyDescent="0.25">
      <c r="B54" s="3" t="s">
        <v>43</v>
      </c>
      <c r="C54" s="37">
        <v>1</v>
      </c>
      <c r="D54" s="38"/>
      <c r="E54" s="16"/>
      <c r="F54" s="15"/>
      <c r="G54" s="16">
        <f t="shared" si="7"/>
        <v>0</v>
      </c>
    </row>
    <row r="55" spans="2:7" ht="24.95" customHeight="1" thickBot="1" x14ac:dyDescent="0.3">
      <c r="B55" s="3" t="s">
        <v>20</v>
      </c>
      <c r="C55" s="37">
        <v>1</v>
      </c>
      <c r="D55" s="38"/>
      <c r="E55" s="16"/>
      <c r="F55" s="15"/>
      <c r="G55" s="16">
        <f t="shared" si="7"/>
        <v>0</v>
      </c>
    </row>
    <row r="56" spans="2:7" s="2" customFormat="1" ht="24.95" customHeight="1" thickBot="1" x14ac:dyDescent="0.3">
      <c r="B56" s="23" t="s">
        <v>30</v>
      </c>
      <c r="C56" s="30">
        <v>1</v>
      </c>
      <c r="D56" s="24"/>
      <c r="E56" s="19"/>
      <c r="F56" s="19"/>
      <c r="G56" s="26">
        <f>SUM(G57:G61)</f>
        <v>0</v>
      </c>
    </row>
    <row r="57" spans="2:7" ht="24.95" customHeight="1" x14ac:dyDescent="0.25">
      <c r="B57" s="3" t="s">
        <v>20</v>
      </c>
      <c r="C57" s="37">
        <v>1</v>
      </c>
      <c r="D57" s="41"/>
      <c r="E57" s="29"/>
      <c r="F57" s="28"/>
      <c r="G57" s="16">
        <f>C57*D57</f>
        <v>0</v>
      </c>
    </row>
    <row r="58" spans="2:7" ht="24.95" customHeight="1" x14ac:dyDescent="0.25">
      <c r="B58" s="3" t="s">
        <v>42</v>
      </c>
      <c r="C58" s="37">
        <v>1</v>
      </c>
      <c r="D58" s="38"/>
      <c r="E58" s="16"/>
      <c r="F58" s="15"/>
      <c r="G58" s="16">
        <f>C58*E58*F58</f>
        <v>0</v>
      </c>
    </row>
    <row r="59" spans="2:7" ht="24.95" customHeight="1" x14ac:dyDescent="0.25">
      <c r="B59" s="3" t="s">
        <v>20</v>
      </c>
      <c r="C59" s="37">
        <v>1</v>
      </c>
      <c r="D59" s="38"/>
      <c r="E59" s="16"/>
      <c r="F59" s="15"/>
      <c r="G59" s="16">
        <f t="shared" ref="G59:G61" si="8">C59*E59*F59</f>
        <v>0</v>
      </c>
    </row>
    <row r="60" spans="2:7" ht="24.95" customHeight="1" x14ac:dyDescent="0.25">
      <c r="B60" s="3" t="s">
        <v>43</v>
      </c>
      <c r="C60" s="37">
        <v>1</v>
      </c>
      <c r="D60" s="38"/>
      <c r="E60" s="16"/>
      <c r="F60" s="15"/>
      <c r="G60" s="16">
        <f t="shared" si="8"/>
        <v>0</v>
      </c>
    </row>
    <row r="61" spans="2:7" ht="24.95" customHeight="1" thickBot="1" x14ac:dyDescent="0.3">
      <c r="B61" s="3" t="s">
        <v>20</v>
      </c>
      <c r="C61" s="37">
        <v>1</v>
      </c>
      <c r="D61" s="38"/>
      <c r="E61" s="16"/>
      <c r="F61" s="15"/>
      <c r="G61" s="16">
        <f t="shared" si="8"/>
        <v>0</v>
      </c>
    </row>
    <row r="62" spans="2:7" s="2" customFormat="1" ht="24.95" customHeight="1" thickBot="1" x14ac:dyDescent="0.3">
      <c r="B62" s="23" t="s">
        <v>31</v>
      </c>
      <c r="C62" s="30">
        <v>1</v>
      </c>
      <c r="D62" s="24"/>
      <c r="E62" s="19"/>
      <c r="F62" s="19"/>
      <c r="G62" s="26">
        <f t="shared" ref="G62" si="9">E62*F62</f>
        <v>0</v>
      </c>
    </row>
    <row r="63" spans="2:7" ht="24.95" customHeight="1" x14ac:dyDescent="0.25">
      <c r="B63" s="3" t="s">
        <v>20</v>
      </c>
      <c r="C63" s="37">
        <v>1</v>
      </c>
      <c r="D63" s="41"/>
      <c r="E63" s="29"/>
      <c r="F63" s="28"/>
      <c r="G63" s="16">
        <f>E63*F63</f>
        <v>0</v>
      </c>
    </row>
    <row r="64" spans="2:7" ht="24.95" customHeight="1" x14ac:dyDescent="0.25">
      <c r="B64" s="3" t="s">
        <v>42</v>
      </c>
      <c r="C64" s="37">
        <v>1</v>
      </c>
      <c r="D64" s="38"/>
      <c r="E64" s="16"/>
      <c r="F64" s="15"/>
      <c r="G64" s="16"/>
    </row>
    <row r="65" spans="2:7" ht="24.95" customHeight="1" x14ac:dyDescent="0.25">
      <c r="B65" s="3" t="s">
        <v>20</v>
      </c>
      <c r="C65" s="37">
        <v>1</v>
      </c>
      <c r="D65" s="38"/>
      <c r="E65" s="16"/>
      <c r="F65" s="15"/>
      <c r="G65" s="16">
        <f>E65*F65</f>
        <v>0</v>
      </c>
    </row>
    <row r="66" spans="2:7" ht="24.95" customHeight="1" x14ac:dyDescent="0.25">
      <c r="B66" s="3" t="s">
        <v>43</v>
      </c>
      <c r="C66" s="37">
        <v>1</v>
      </c>
      <c r="D66" s="38"/>
      <c r="E66" s="16"/>
      <c r="F66" s="15"/>
      <c r="G66" s="16"/>
    </row>
    <row r="67" spans="2:7" ht="24.95" customHeight="1" thickBot="1" x14ac:dyDescent="0.3">
      <c r="B67" s="3" t="s">
        <v>20</v>
      </c>
      <c r="C67" s="37">
        <v>1</v>
      </c>
      <c r="D67" s="38"/>
      <c r="E67" s="16"/>
      <c r="F67" s="15"/>
      <c r="G67" s="16">
        <f>E67*F67</f>
        <v>0</v>
      </c>
    </row>
    <row r="68" spans="2:7" ht="24.95" customHeight="1" thickBot="1" x14ac:dyDescent="0.3">
      <c r="B68" s="31" t="s">
        <v>32</v>
      </c>
      <c r="C68" s="32">
        <v>1</v>
      </c>
      <c r="D68" s="33"/>
      <c r="E68" s="34"/>
      <c r="F68" s="35"/>
      <c r="G68" s="39">
        <f>C68*D68</f>
        <v>0</v>
      </c>
    </row>
    <row r="69" spans="2:7" ht="24.95" customHeight="1" thickBot="1" x14ac:dyDescent="0.3">
      <c r="B69" s="52" t="s">
        <v>44</v>
      </c>
      <c r="C69" s="53"/>
      <c r="D69" s="53"/>
      <c r="E69" s="53"/>
      <c r="F69" s="54"/>
      <c r="G69" s="42">
        <f>SUM(G68,G62,G56,G50,G44,G38,G32,G26,G20,G14,G8)</f>
        <v>0</v>
      </c>
    </row>
    <row r="74" spans="2:7" x14ac:dyDescent="0.25">
      <c r="B74" s="14"/>
      <c r="C74" s="14"/>
      <c r="D74" s="14"/>
    </row>
  </sheetData>
  <mergeCells count="1">
    <mergeCell ref="B69:F69"/>
  </mergeCells>
  <pageMargins left="0.7" right="0.7" top="0.75" bottom="0.75" header="0.3" footer="0.3"/>
  <pageSetup paperSize="9" scale="54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F103"/>
  <sheetViews>
    <sheetView showGridLines="0" topLeftCell="A64" zoomScale="80" zoomScaleNormal="80" workbookViewId="0">
      <selection activeCell="N86" sqref="N86"/>
    </sheetView>
  </sheetViews>
  <sheetFormatPr baseColWidth="10" defaultRowHeight="15" x14ac:dyDescent="0.25"/>
  <cols>
    <col min="1" max="1" width="5.5703125" customWidth="1"/>
    <col min="2" max="2" width="100.28515625" customWidth="1"/>
    <col min="3" max="4" width="16.28515625" customWidth="1"/>
    <col min="5" max="5" width="32.140625" customWidth="1"/>
    <col min="6" max="6" width="16.42578125" customWidth="1"/>
  </cols>
  <sheetData>
    <row r="2" spans="2:6" ht="24.95" customHeight="1" x14ac:dyDescent="0.25">
      <c r="B2" s="8" t="s">
        <v>40</v>
      </c>
      <c r="C2" s="8"/>
      <c r="D2" s="6"/>
      <c r="E2" s="6"/>
      <c r="F2" s="6"/>
    </row>
    <row r="4" spans="2:6" ht="24.95" customHeight="1" x14ac:dyDescent="0.25">
      <c r="B4" s="20" t="s">
        <v>46</v>
      </c>
      <c r="C4" s="20"/>
      <c r="D4" s="4"/>
      <c r="E4" s="4"/>
      <c r="F4" s="4"/>
    </row>
    <row r="5" spans="2:6" ht="15.75" thickBot="1" x14ac:dyDescent="0.3"/>
    <row r="6" spans="2:6" s="2" customFormat="1" ht="39" thickBot="1" x14ac:dyDescent="0.3">
      <c r="B6" s="9" t="s">
        <v>0</v>
      </c>
      <c r="C6" s="21" t="s">
        <v>52</v>
      </c>
      <c r="D6" s="10" t="s">
        <v>9</v>
      </c>
      <c r="E6" s="10" t="s">
        <v>10</v>
      </c>
      <c r="F6" s="11" t="s">
        <v>65</v>
      </c>
    </row>
    <row r="7" spans="2:6" s="2" customFormat="1" ht="24.95" customHeight="1" thickBot="1" x14ac:dyDescent="0.3">
      <c r="B7" s="23" t="s">
        <v>19</v>
      </c>
      <c r="C7" s="30">
        <v>1</v>
      </c>
      <c r="D7" s="43"/>
      <c r="E7" s="43"/>
      <c r="F7" s="26">
        <f>SUM(F8:F15)</f>
        <v>0</v>
      </c>
    </row>
    <row r="8" spans="2:6" ht="24.95" customHeight="1" x14ac:dyDescent="0.25">
      <c r="B8" s="3" t="s">
        <v>20</v>
      </c>
      <c r="C8" s="37">
        <v>1</v>
      </c>
      <c r="D8" s="16"/>
      <c r="E8" s="15"/>
      <c r="F8" s="16">
        <f>E8*D8*C8</f>
        <v>0</v>
      </c>
    </row>
    <row r="9" spans="2:6" ht="24.95" customHeight="1" x14ac:dyDescent="0.25">
      <c r="B9" s="3" t="s">
        <v>45</v>
      </c>
      <c r="C9" s="37">
        <v>1</v>
      </c>
      <c r="D9" s="16"/>
      <c r="E9" s="15"/>
      <c r="F9" s="16">
        <f t="shared" ref="F9:F15" si="0">E9*D9*C9</f>
        <v>0</v>
      </c>
    </row>
    <row r="10" spans="2:6" ht="24.95" customHeight="1" x14ac:dyDescent="0.25">
      <c r="B10" s="3" t="s">
        <v>42</v>
      </c>
      <c r="C10" s="37">
        <v>1</v>
      </c>
      <c r="D10" s="16"/>
      <c r="E10" s="15"/>
      <c r="F10" s="16">
        <f t="shared" si="0"/>
        <v>0</v>
      </c>
    </row>
    <row r="11" spans="2:6" ht="24.95" customHeight="1" x14ac:dyDescent="0.25">
      <c r="B11" s="3" t="s">
        <v>36</v>
      </c>
      <c r="C11" s="37">
        <v>1</v>
      </c>
      <c r="D11" s="16"/>
      <c r="E11" s="15"/>
      <c r="F11" s="16">
        <f t="shared" si="0"/>
        <v>0</v>
      </c>
    </row>
    <row r="12" spans="2:6" ht="24.95" customHeight="1" x14ac:dyDescent="0.25">
      <c r="B12" s="3" t="s">
        <v>20</v>
      </c>
      <c r="C12" s="37">
        <v>1</v>
      </c>
      <c r="D12" s="16"/>
      <c r="E12" s="15"/>
      <c r="F12" s="16">
        <f t="shared" si="0"/>
        <v>0</v>
      </c>
    </row>
    <row r="13" spans="2:6" ht="24.95" customHeight="1" x14ac:dyDescent="0.25">
      <c r="B13" s="3" t="s">
        <v>43</v>
      </c>
      <c r="C13" s="37">
        <v>1</v>
      </c>
      <c r="D13" s="16"/>
      <c r="E13" s="15"/>
      <c r="F13" s="16">
        <f t="shared" si="0"/>
        <v>0</v>
      </c>
    </row>
    <row r="14" spans="2:6" ht="24.95" customHeight="1" x14ac:dyDescent="0.25">
      <c r="B14" s="3" t="s">
        <v>37</v>
      </c>
      <c r="C14" s="37">
        <v>1</v>
      </c>
      <c r="D14" s="16"/>
      <c r="E14" s="15"/>
      <c r="F14" s="16">
        <f t="shared" si="0"/>
        <v>0</v>
      </c>
    </row>
    <row r="15" spans="2:6" ht="24.95" customHeight="1" thickBot="1" x14ac:dyDescent="0.3">
      <c r="B15" s="3" t="s">
        <v>20</v>
      </c>
      <c r="C15" s="37">
        <v>1</v>
      </c>
      <c r="D15" s="16"/>
      <c r="E15" s="15"/>
      <c r="F15" s="16">
        <f t="shared" si="0"/>
        <v>0</v>
      </c>
    </row>
    <row r="16" spans="2:6" s="2" customFormat="1" ht="24.95" customHeight="1" thickBot="1" x14ac:dyDescent="0.3">
      <c r="B16" s="23" t="s">
        <v>23</v>
      </c>
      <c r="C16" s="30">
        <v>1</v>
      </c>
      <c r="D16" s="43"/>
      <c r="E16" s="43"/>
      <c r="F16" s="26">
        <f>SUM(F17:F24)</f>
        <v>0</v>
      </c>
    </row>
    <row r="17" spans="2:6" ht="24.95" customHeight="1" x14ac:dyDescent="0.25">
      <c r="B17" s="3" t="s">
        <v>20</v>
      </c>
      <c r="C17" s="37">
        <v>1</v>
      </c>
      <c r="D17" s="16"/>
      <c r="E17" s="15"/>
      <c r="F17" s="16">
        <f>E17*D17*C17</f>
        <v>0</v>
      </c>
    </row>
    <row r="18" spans="2:6" ht="24.95" customHeight="1" x14ac:dyDescent="0.25">
      <c r="B18" s="3" t="s">
        <v>45</v>
      </c>
      <c r="C18" s="37">
        <v>1</v>
      </c>
      <c r="D18" s="16"/>
      <c r="E18" s="15"/>
      <c r="F18" s="16">
        <f t="shared" ref="F18:F24" si="1">E18*D18*C18</f>
        <v>0</v>
      </c>
    </row>
    <row r="19" spans="2:6" ht="24.95" customHeight="1" x14ac:dyDescent="0.25">
      <c r="B19" s="3" t="s">
        <v>42</v>
      </c>
      <c r="C19" s="37">
        <v>1</v>
      </c>
      <c r="D19" s="16"/>
      <c r="E19" s="15"/>
      <c r="F19" s="16">
        <f t="shared" si="1"/>
        <v>0</v>
      </c>
    </row>
    <row r="20" spans="2:6" ht="24.95" customHeight="1" x14ac:dyDescent="0.25">
      <c r="B20" s="3" t="s">
        <v>36</v>
      </c>
      <c r="C20" s="37">
        <v>1</v>
      </c>
      <c r="D20" s="16"/>
      <c r="E20" s="15"/>
      <c r="F20" s="16">
        <f t="shared" si="1"/>
        <v>0</v>
      </c>
    </row>
    <row r="21" spans="2:6" ht="24.95" customHeight="1" x14ac:dyDescent="0.25">
      <c r="B21" s="3" t="s">
        <v>20</v>
      </c>
      <c r="C21" s="37">
        <v>1</v>
      </c>
      <c r="D21" s="16"/>
      <c r="E21" s="15"/>
      <c r="F21" s="16">
        <f t="shared" si="1"/>
        <v>0</v>
      </c>
    </row>
    <row r="22" spans="2:6" ht="24.95" customHeight="1" x14ac:dyDescent="0.25">
      <c r="B22" s="3" t="s">
        <v>43</v>
      </c>
      <c r="C22" s="37">
        <v>1</v>
      </c>
      <c r="D22" s="16"/>
      <c r="E22" s="15"/>
      <c r="F22" s="16">
        <f t="shared" si="1"/>
        <v>0</v>
      </c>
    </row>
    <row r="23" spans="2:6" ht="24.95" customHeight="1" x14ac:dyDescent="0.25">
      <c r="B23" s="3" t="s">
        <v>37</v>
      </c>
      <c r="C23" s="37">
        <v>1</v>
      </c>
      <c r="D23" s="16"/>
      <c r="E23" s="15"/>
      <c r="F23" s="16">
        <f t="shared" si="1"/>
        <v>0</v>
      </c>
    </row>
    <row r="24" spans="2:6" ht="24.95" customHeight="1" thickBot="1" x14ac:dyDescent="0.3">
      <c r="B24" s="3" t="s">
        <v>20</v>
      </c>
      <c r="C24" s="37">
        <v>1</v>
      </c>
      <c r="D24" s="16"/>
      <c r="E24" s="15"/>
      <c r="F24" s="16">
        <f t="shared" si="1"/>
        <v>0</v>
      </c>
    </row>
    <row r="25" spans="2:6" s="2" customFormat="1" ht="24.95" customHeight="1" thickBot="1" x14ac:dyDescent="0.3">
      <c r="B25" s="23" t="s">
        <v>24</v>
      </c>
      <c r="C25" s="30">
        <v>1</v>
      </c>
      <c r="D25" s="43"/>
      <c r="E25" s="43"/>
      <c r="F25" s="26">
        <f>SUM(F26:F33)</f>
        <v>0</v>
      </c>
    </row>
    <row r="26" spans="2:6" ht="24.95" customHeight="1" x14ac:dyDescent="0.25">
      <c r="B26" s="3" t="s">
        <v>20</v>
      </c>
      <c r="C26" s="37">
        <v>1</v>
      </c>
      <c r="D26" s="16"/>
      <c r="E26" s="15"/>
      <c r="F26" s="16">
        <f>E26*D26*C26</f>
        <v>0</v>
      </c>
    </row>
    <row r="27" spans="2:6" ht="24.95" customHeight="1" x14ac:dyDescent="0.25">
      <c r="B27" s="3" t="s">
        <v>45</v>
      </c>
      <c r="C27" s="37">
        <v>1</v>
      </c>
      <c r="D27" s="16"/>
      <c r="E27" s="15"/>
      <c r="F27" s="16">
        <f t="shared" ref="F27:F33" si="2">E27*D27*C27</f>
        <v>0</v>
      </c>
    </row>
    <row r="28" spans="2:6" ht="24.95" customHeight="1" x14ac:dyDescent="0.25">
      <c r="B28" s="3" t="s">
        <v>42</v>
      </c>
      <c r="C28" s="37">
        <v>1</v>
      </c>
      <c r="D28" s="16"/>
      <c r="E28" s="15"/>
      <c r="F28" s="16">
        <f t="shared" si="2"/>
        <v>0</v>
      </c>
    </row>
    <row r="29" spans="2:6" ht="24.95" customHeight="1" x14ac:dyDescent="0.25">
      <c r="B29" s="3" t="s">
        <v>36</v>
      </c>
      <c r="C29" s="37">
        <v>1</v>
      </c>
      <c r="D29" s="16"/>
      <c r="E29" s="15"/>
      <c r="F29" s="16">
        <f t="shared" si="2"/>
        <v>0</v>
      </c>
    </row>
    <row r="30" spans="2:6" ht="24.95" customHeight="1" x14ac:dyDescent="0.25">
      <c r="B30" s="3" t="s">
        <v>20</v>
      </c>
      <c r="C30" s="37">
        <v>1</v>
      </c>
      <c r="D30" s="16"/>
      <c r="E30" s="15"/>
      <c r="F30" s="16">
        <f t="shared" si="2"/>
        <v>0</v>
      </c>
    </row>
    <row r="31" spans="2:6" ht="24.95" customHeight="1" x14ac:dyDescent="0.25">
      <c r="B31" s="3" t="s">
        <v>43</v>
      </c>
      <c r="C31" s="37">
        <v>1</v>
      </c>
      <c r="D31" s="16"/>
      <c r="E31" s="15"/>
      <c r="F31" s="16">
        <f t="shared" si="2"/>
        <v>0</v>
      </c>
    </row>
    <row r="32" spans="2:6" ht="24.95" customHeight="1" x14ac:dyDescent="0.25">
      <c r="B32" s="3" t="s">
        <v>37</v>
      </c>
      <c r="C32" s="37">
        <v>1</v>
      </c>
      <c r="D32" s="16"/>
      <c r="E32" s="15"/>
      <c r="F32" s="16">
        <f t="shared" si="2"/>
        <v>0</v>
      </c>
    </row>
    <row r="33" spans="2:6" ht="24.95" customHeight="1" thickBot="1" x14ac:dyDescent="0.3">
      <c r="B33" s="3" t="s">
        <v>20</v>
      </c>
      <c r="C33" s="37">
        <v>1</v>
      </c>
      <c r="D33" s="16"/>
      <c r="E33" s="15"/>
      <c r="F33" s="16">
        <f t="shared" si="2"/>
        <v>0</v>
      </c>
    </row>
    <row r="34" spans="2:6" s="2" customFormat="1" ht="24.95" customHeight="1" thickBot="1" x14ac:dyDescent="0.3">
      <c r="B34" s="23" t="s">
        <v>25</v>
      </c>
      <c r="C34" s="30">
        <v>1</v>
      </c>
      <c r="D34" s="43"/>
      <c r="E34" s="43"/>
      <c r="F34" s="26">
        <f>SUM(F35:F42)</f>
        <v>0</v>
      </c>
    </row>
    <row r="35" spans="2:6" ht="24.95" customHeight="1" x14ac:dyDescent="0.25">
      <c r="B35" s="3" t="s">
        <v>20</v>
      </c>
      <c r="C35" s="37">
        <v>1</v>
      </c>
      <c r="D35" s="16"/>
      <c r="E35" s="15"/>
      <c r="F35" s="16">
        <f>E35*D35*C35</f>
        <v>0</v>
      </c>
    </row>
    <row r="36" spans="2:6" ht="24.95" customHeight="1" x14ac:dyDescent="0.25">
      <c r="B36" s="3" t="s">
        <v>45</v>
      </c>
      <c r="C36" s="37">
        <v>1</v>
      </c>
      <c r="D36" s="16"/>
      <c r="E36" s="15"/>
      <c r="F36" s="16">
        <f t="shared" ref="F36:F42" si="3">E36*D36*C36</f>
        <v>0</v>
      </c>
    </row>
    <row r="37" spans="2:6" ht="24.95" customHeight="1" x14ac:dyDescent="0.25">
      <c r="B37" s="3" t="s">
        <v>42</v>
      </c>
      <c r="C37" s="37">
        <v>1</v>
      </c>
      <c r="D37" s="16"/>
      <c r="E37" s="15"/>
      <c r="F37" s="16">
        <f t="shared" si="3"/>
        <v>0</v>
      </c>
    </row>
    <row r="38" spans="2:6" ht="24.95" customHeight="1" x14ac:dyDescent="0.25">
      <c r="B38" s="3" t="s">
        <v>36</v>
      </c>
      <c r="C38" s="37">
        <v>1</v>
      </c>
      <c r="D38" s="16"/>
      <c r="E38" s="15"/>
      <c r="F38" s="16">
        <f t="shared" si="3"/>
        <v>0</v>
      </c>
    </row>
    <row r="39" spans="2:6" ht="24.95" customHeight="1" x14ac:dyDescent="0.25">
      <c r="B39" s="3" t="s">
        <v>20</v>
      </c>
      <c r="C39" s="37">
        <v>1</v>
      </c>
      <c r="D39" s="16"/>
      <c r="E39" s="15"/>
      <c r="F39" s="16">
        <f t="shared" si="3"/>
        <v>0</v>
      </c>
    </row>
    <row r="40" spans="2:6" ht="24.95" customHeight="1" x14ac:dyDescent="0.25">
      <c r="B40" s="3" t="s">
        <v>43</v>
      </c>
      <c r="C40" s="37">
        <v>1</v>
      </c>
      <c r="D40" s="16"/>
      <c r="E40" s="15"/>
      <c r="F40" s="16">
        <f t="shared" si="3"/>
        <v>0</v>
      </c>
    </row>
    <row r="41" spans="2:6" ht="24.95" customHeight="1" x14ac:dyDescent="0.25">
      <c r="B41" s="3" t="s">
        <v>37</v>
      </c>
      <c r="C41" s="37">
        <v>1</v>
      </c>
      <c r="D41" s="16"/>
      <c r="E41" s="15"/>
      <c r="F41" s="16">
        <f t="shared" si="3"/>
        <v>0</v>
      </c>
    </row>
    <row r="42" spans="2:6" ht="24.95" customHeight="1" thickBot="1" x14ac:dyDescent="0.3">
      <c r="B42" s="3" t="s">
        <v>20</v>
      </c>
      <c r="C42" s="37">
        <v>1</v>
      </c>
      <c r="D42" s="16"/>
      <c r="E42" s="15"/>
      <c r="F42" s="16">
        <f t="shared" si="3"/>
        <v>0</v>
      </c>
    </row>
    <row r="43" spans="2:6" s="2" customFormat="1" ht="24.95" customHeight="1" thickBot="1" x14ac:dyDescent="0.3">
      <c r="B43" s="23" t="s">
        <v>26</v>
      </c>
      <c r="C43" s="30">
        <v>1</v>
      </c>
      <c r="D43" s="43"/>
      <c r="E43" s="43"/>
      <c r="F43" s="26">
        <f>SUM(F44:F51)</f>
        <v>0</v>
      </c>
    </row>
    <row r="44" spans="2:6" ht="24.95" customHeight="1" x14ac:dyDescent="0.25">
      <c r="B44" s="3" t="s">
        <v>20</v>
      </c>
      <c r="C44" s="37">
        <v>1</v>
      </c>
      <c r="D44" s="16"/>
      <c r="E44" s="15"/>
      <c r="F44" s="16">
        <f>E44*D44*C44</f>
        <v>0</v>
      </c>
    </row>
    <row r="45" spans="2:6" ht="24.95" customHeight="1" x14ac:dyDescent="0.25">
      <c r="B45" s="3" t="s">
        <v>45</v>
      </c>
      <c r="C45" s="37">
        <v>1</v>
      </c>
      <c r="D45" s="16"/>
      <c r="E45" s="15"/>
      <c r="F45" s="16">
        <f t="shared" ref="F45:F51" si="4">E45*D45*C45</f>
        <v>0</v>
      </c>
    </row>
    <row r="46" spans="2:6" ht="24.95" customHeight="1" x14ac:dyDescent="0.25">
      <c r="B46" s="3" t="s">
        <v>42</v>
      </c>
      <c r="C46" s="37">
        <v>1</v>
      </c>
      <c r="D46" s="16"/>
      <c r="E46" s="15"/>
      <c r="F46" s="16">
        <f t="shared" si="4"/>
        <v>0</v>
      </c>
    </row>
    <row r="47" spans="2:6" ht="24.95" customHeight="1" x14ac:dyDescent="0.25">
      <c r="B47" s="3" t="s">
        <v>36</v>
      </c>
      <c r="C47" s="37">
        <v>1</v>
      </c>
      <c r="D47" s="16"/>
      <c r="E47" s="15"/>
      <c r="F47" s="16">
        <f t="shared" si="4"/>
        <v>0</v>
      </c>
    </row>
    <row r="48" spans="2:6" ht="24.95" customHeight="1" x14ac:dyDescent="0.25">
      <c r="B48" s="3" t="s">
        <v>20</v>
      </c>
      <c r="C48" s="37">
        <v>1</v>
      </c>
      <c r="D48" s="16"/>
      <c r="E48" s="15"/>
      <c r="F48" s="16">
        <f t="shared" si="4"/>
        <v>0</v>
      </c>
    </row>
    <row r="49" spans="2:6" ht="24.95" customHeight="1" x14ac:dyDescent="0.25">
      <c r="B49" s="3" t="s">
        <v>43</v>
      </c>
      <c r="C49" s="37">
        <v>1</v>
      </c>
      <c r="D49" s="16"/>
      <c r="E49" s="15"/>
      <c r="F49" s="16">
        <f t="shared" si="4"/>
        <v>0</v>
      </c>
    </row>
    <row r="50" spans="2:6" ht="24.95" customHeight="1" x14ac:dyDescent="0.25">
      <c r="B50" s="3" t="s">
        <v>37</v>
      </c>
      <c r="C50" s="37">
        <v>1</v>
      </c>
      <c r="D50" s="16"/>
      <c r="E50" s="15"/>
      <c r="F50" s="16">
        <f t="shared" si="4"/>
        <v>0</v>
      </c>
    </row>
    <row r="51" spans="2:6" ht="24.95" customHeight="1" thickBot="1" x14ac:dyDescent="0.3">
      <c r="B51" s="3" t="s">
        <v>20</v>
      </c>
      <c r="C51" s="37">
        <v>1</v>
      </c>
      <c r="D51" s="16"/>
      <c r="E51" s="15"/>
      <c r="F51" s="16">
        <f t="shared" si="4"/>
        <v>0</v>
      </c>
    </row>
    <row r="52" spans="2:6" s="2" customFormat="1" ht="24.95" customHeight="1" thickBot="1" x14ac:dyDescent="0.3">
      <c r="B52" s="23" t="s">
        <v>27</v>
      </c>
      <c r="C52" s="30">
        <v>1</v>
      </c>
      <c r="D52" s="43"/>
      <c r="E52" s="43"/>
      <c r="F52" s="26">
        <f>SUM(F53:F60)</f>
        <v>0</v>
      </c>
    </row>
    <row r="53" spans="2:6" ht="24.95" customHeight="1" x14ac:dyDescent="0.25">
      <c r="B53" s="3" t="s">
        <v>20</v>
      </c>
      <c r="C53" s="37">
        <v>1</v>
      </c>
      <c r="D53" s="16"/>
      <c r="E53" s="15"/>
      <c r="F53" s="16">
        <f>E53*D53*C53</f>
        <v>0</v>
      </c>
    </row>
    <row r="54" spans="2:6" ht="24.95" customHeight="1" x14ac:dyDescent="0.25">
      <c r="B54" s="3" t="s">
        <v>45</v>
      </c>
      <c r="C54" s="37">
        <v>1</v>
      </c>
      <c r="D54" s="16"/>
      <c r="E54" s="15"/>
      <c r="F54" s="16">
        <f t="shared" ref="F54:F60" si="5">E54*D54*C54</f>
        <v>0</v>
      </c>
    </row>
    <row r="55" spans="2:6" ht="24.95" customHeight="1" x14ac:dyDescent="0.25">
      <c r="B55" s="3" t="s">
        <v>42</v>
      </c>
      <c r="C55" s="37">
        <v>1</v>
      </c>
      <c r="D55" s="16"/>
      <c r="E55" s="15"/>
      <c r="F55" s="16">
        <f t="shared" si="5"/>
        <v>0</v>
      </c>
    </row>
    <row r="56" spans="2:6" ht="24.95" customHeight="1" x14ac:dyDescent="0.25">
      <c r="B56" s="3" t="s">
        <v>36</v>
      </c>
      <c r="C56" s="37">
        <v>1</v>
      </c>
      <c r="D56" s="16"/>
      <c r="E56" s="15"/>
      <c r="F56" s="16">
        <f t="shared" si="5"/>
        <v>0</v>
      </c>
    </row>
    <row r="57" spans="2:6" ht="24.95" customHeight="1" x14ac:dyDescent="0.25">
      <c r="B57" s="3" t="s">
        <v>20</v>
      </c>
      <c r="C57" s="37">
        <v>1</v>
      </c>
      <c r="D57" s="16"/>
      <c r="E57" s="15"/>
      <c r="F57" s="16">
        <f t="shared" si="5"/>
        <v>0</v>
      </c>
    </row>
    <row r="58" spans="2:6" ht="24.95" customHeight="1" x14ac:dyDescent="0.25">
      <c r="B58" s="3" t="s">
        <v>43</v>
      </c>
      <c r="C58" s="37">
        <v>1</v>
      </c>
      <c r="D58" s="16"/>
      <c r="E58" s="15"/>
      <c r="F58" s="16">
        <f t="shared" si="5"/>
        <v>0</v>
      </c>
    </row>
    <row r="59" spans="2:6" ht="24.95" customHeight="1" x14ac:dyDescent="0.25">
      <c r="B59" s="3" t="s">
        <v>37</v>
      </c>
      <c r="C59" s="37">
        <v>1</v>
      </c>
      <c r="D59" s="16"/>
      <c r="E59" s="15"/>
      <c r="F59" s="16">
        <f t="shared" si="5"/>
        <v>0</v>
      </c>
    </row>
    <row r="60" spans="2:6" ht="24.95" customHeight="1" thickBot="1" x14ac:dyDescent="0.3">
      <c r="B60" s="3" t="s">
        <v>20</v>
      </c>
      <c r="C60" s="37">
        <v>1</v>
      </c>
      <c r="D60" s="16"/>
      <c r="E60" s="15"/>
      <c r="F60" s="16">
        <f t="shared" si="5"/>
        <v>0</v>
      </c>
    </row>
    <row r="61" spans="2:6" s="2" customFormat="1" ht="24.95" customHeight="1" thickBot="1" x14ac:dyDescent="0.3">
      <c r="B61" s="23" t="s">
        <v>28</v>
      </c>
      <c r="C61" s="30">
        <v>1</v>
      </c>
      <c r="D61" s="43"/>
      <c r="E61" s="43"/>
      <c r="F61" s="26">
        <f>SUM(F62:F69)</f>
        <v>0</v>
      </c>
    </row>
    <row r="62" spans="2:6" ht="24.95" customHeight="1" x14ac:dyDescent="0.25">
      <c r="B62" s="3" t="s">
        <v>20</v>
      </c>
      <c r="C62" s="37">
        <v>1</v>
      </c>
      <c r="D62" s="16"/>
      <c r="E62" s="15"/>
      <c r="F62" s="16">
        <f>E62*D62*C62</f>
        <v>0</v>
      </c>
    </row>
    <row r="63" spans="2:6" ht="24.95" customHeight="1" x14ac:dyDescent="0.25">
      <c r="B63" s="3" t="s">
        <v>45</v>
      </c>
      <c r="C63" s="37">
        <v>1</v>
      </c>
      <c r="D63" s="16"/>
      <c r="E63" s="15"/>
      <c r="F63" s="16">
        <f t="shared" ref="F63:F69" si="6">E63*D63*C63</f>
        <v>0</v>
      </c>
    </row>
    <row r="64" spans="2:6" ht="24.95" customHeight="1" x14ac:dyDescent="0.25">
      <c r="B64" s="3" t="s">
        <v>42</v>
      </c>
      <c r="C64" s="37">
        <v>1</v>
      </c>
      <c r="D64" s="16"/>
      <c r="E64" s="15"/>
      <c r="F64" s="16">
        <f t="shared" si="6"/>
        <v>0</v>
      </c>
    </row>
    <row r="65" spans="2:6" ht="24.95" customHeight="1" x14ac:dyDescent="0.25">
      <c r="B65" s="3" t="s">
        <v>36</v>
      </c>
      <c r="C65" s="37">
        <v>1</v>
      </c>
      <c r="D65" s="16"/>
      <c r="E65" s="15"/>
      <c r="F65" s="16">
        <f t="shared" si="6"/>
        <v>0</v>
      </c>
    </row>
    <row r="66" spans="2:6" ht="24.95" customHeight="1" x14ac:dyDescent="0.25">
      <c r="B66" s="3" t="s">
        <v>20</v>
      </c>
      <c r="C66" s="37">
        <v>1</v>
      </c>
      <c r="D66" s="16"/>
      <c r="E66" s="15"/>
      <c r="F66" s="16">
        <f t="shared" si="6"/>
        <v>0</v>
      </c>
    </row>
    <row r="67" spans="2:6" ht="24.95" customHeight="1" x14ac:dyDescent="0.25">
      <c r="B67" s="3" t="s">
        <v>43</v>
      </c>
      <c r="C67" s="37">
        <v>1</v>
      </c>
      <c r="D67" s="16"/>
      <c r="E67" s="15"/>
      <c r="F67" s="16">
        <f t="shared" si="6"/>
        <v>0</v>
      </c>
    </row>
    <row r="68" spans="2:6" ht="24.95" customHeight="1" x14ac:dyDescent="0.25">
      <c r="B68" s="3" t="s">
        <v>37</v>
      </c>
      <c r="C68" s="37">
        <v>1</v>
      </c>
      <c r="D68" s="16"/>
      <c r="E68" s="15"/>
      <c r="F68" s="16">
        <f t="shared" si="6"/>
        <v>0</v>
      </c>
    </row>
    <row r="69" spans="2:6" ht="24.95" customHeight="1" thickBot="1" x14ac:dyDescent="0.3">
      <c r="B69" s="3" t="s">
        <v>20</v>
      </c>
      <c r="C69" s="37">
        <v>1</v>
      </c>
      <c r="D69" s="16"/>
      <c r="E69" s="15"/>
      <c r="F69" s="16">
        <f t="shared" si="6"/>
        <v>0</v>
      </c>
    </row>
    <row r="70" spans="2:6" s="2" customFormat="1" ht="24.95" customHeight="1" thickBot="1" x14ac:dyDescent="0.3">
      <c r="B70" s="23" t="s">
        <v>29</v>
      </c>
      <c r="C70" s="30">
        <v>1</v>
      </c>
      <c r="D70" s="43"/>
      <c r="E70" s="43"/>
      <c r="F70" s="26">
        <f>SUM(F71:F78)</f>
        <v>0</v>
      </c>
    </row>
    <row r="71" spans="2:6" ht="24.95" customHeight="1" x14ac:dyDescent="0.25">
      <c r="B71" s="3" t="s">
        <v>20</v>
      </c>
      <c r="C71" s="37">
        <v>1</v>
      </c>
      <c r="D71" s="16"/>
      <c r="E71" s="15"/>
      <c r="F71" s="16">
        <f>E71*D71*C71</f>
        <v>0</v>
      </c>
    </row>
    <row r="72" spans="2:6" ht="24.95" customHeight="1" x14ac:dyDescent="0.25">
      <c r="B72" s="3" t="s">
        <v>45</v>
      </c>
      <c r="C72" s="37">
        <v>1</v>
      </c>
      <c r="D72" s="16"/>
      <c r="E72" s="15"/>
      <c r="F72" s="16">
        <f t="shared" ref="F72:F78" si="7">E72*D72*C72</f>
        <v>0</v>
      </c>
    </row>
    <row r="73" spans="2:6" ht="24.95" customHeight="1" x14ac:dyDescent="0.25">
      <c r="B73" s="3" t="s">
        <v>42</v>
      </c>
      <c r="C73" s="37">
        <v>1</v>
      </c>
      <c r="D73" s="16"/>
      <c r="E73" s="15"/>
      <c r="F73" s="16">
        <f t="shared" si="7"/>
        <v>0</v>
      </c>
    </row>
    <row r="74" spans="2:6" ht="24.95" customHeight="1" x14ac:dyDescent="0.25">
      <c r="B74" s="3" t="s">
        <v>36</v>
      </c>
      <c r="C74" s="37">
        <v>1</v>
      </c>
      <c r="D74" s="16"/>
      <c r="E74" s="15"/>
      <c r="F74" s="16">
        <f t="shared" si="7"/>
        <v>0</v>
      </c>
    </row>
    <row r="75" spans="2:6" ht="24.95" customHeight="1" x14ac:dyDescent="0.25">
      <c r="B75" s="3" t="s">
        <v>20</v>
      </c>
      <c r="C75" s="37">
        <v>1</v>
      </c>
      <c r="D75" s="16"/>
      <c r="E75" s="15"/>
      <c r="F75" s="16">
        <f t="shared" si="7"/>
        <v>0</v>
      </c>
    </row>
    <row r="76" spans="2:6" ht="24.95" customHeight="1" x14ac:dyDescent="0.25">
      <c r="B76" s="3" t="s">
        <v>43</v>
      </c>
      <c r="C76" s="37">
        <v>1</v>
      </c>
      <c r="D76" s="16"/>
      <c r="E76" s="15"/>
      <c r="F76" s="16">
        <f t="shared" si="7"/>
        <v>0</v>
      </c>
    </row>
    <row r="77" spans="2:6" ht="24.95" customHeight="1" x14ac:dyDescent="0.25">
      <c r="B77" s="3" t="s">
        <v>37</v>
      </c>
      <c r="C77" s="37">
        <v>1</v>
      </c>
      <c r="D77" s="16"/>
      <c r="E77" s="15"/>
      <c r="F77" s="16">
        <f t="shared" si="7"/>
        <v>0</v>
      </c>
    </row>
    <row r="78" spans="2:6" ht="24.95" customHeight="1" thickBot="1" x14ac:dyDescent="0.3">
      <c r="B78" s="3" t="s">
        <v>20</v>
      </c>
      <c r="C78" s="37">
        <v>1</v>
      </c>
      <c r="D78" s="16"/>
      <c r="E78" s="15"/>
      <c r="F78" s="16">
        <f t="shared" si="7"/>
        <v>0</v>
      </c>
    </row>
    <row r="79" spans="2:6" s="2" customFormat="1" ht="24.95" customHeight="1" thickBot="1" x14ac:dyDescent="0.3">
      <c r="B79" s="23" t="s">
        <v>30</v>
      </c>
      <c r="C79" s="30">
        <v>1</v>
      </c>
      <c r="D79" s="43"/>
      <c r="E79" s="43"/>
      <c r="F79" s="26">
        <f>SUM(F80:F87)</f>
        <v>0</v>
      </c>
    </row>
    <row r="80" spans="2:6" ht="24.95" customHeight="1" x14ac:dyDescent="0.25">
      <c r="B80" s="3" t="s">
        <v>20</v>
      </c>
      <c r="C80" s="37">
        <v>1</v>
      </c>
      <c r="D80" s="16"/>
      <c r="E80" s="15"/>
      <c r="F80" s="16">
        <f>E80*D80*C80</f>
        <v>0</v>
      </c>
    </row>
    <row r="81" spans="2:6" ht="24.95" customHeight="1" x14ac:dyDescent="0.25">
      <c r="B81" s="3" t="s">
        <v>45</v>
      </c>
      <c r="C81" s="37">
        <v>1</v>
      </c>
      <c r="D81" s="16"/>
      <c r="E81" s="15"/>
      <c r="F81" s="16">
        <f t="shared" ref="F81:F87" si="8">E81*D81*C81</f>
        <v>0</v>
      </c>
    </row>
    <row r="82" spans="2:6" ht="24.95" customHeight="1" x14ac:dyDescent="0.25">
      <c r="B82" s="3" t="s">
        <v>42</v>
      </c>
      <c r="C82" s="37">
        <v>1</v>
      </c>
      <c r="D82" s="16"/>
      <c r="E82" s="15"/>
      <c r="F82" s="16">
        <f t="shared" si="8"/>
        <v>0</v>
      </c>
    </row>
    <row r="83" spans="2:6" ht="24.95" customHeight="1" x14ac:dyDescent="0.25">
      <c r="B83" s="3" t="s">
        <v>36</v>
      </c>
      <c r="C83" s="37">
        <v>1</v>
      </c>
      <c r="D83" s="16"/>
      <c r="E83" s="15"/>
      <c r="F83" s="16">
        <f t="shared" si="8"/>
        <v>0</v>
      </c>
    </row>
    <row r="84" spans="2:6" ht="24.95" customHeight="1" x14ac:dyDescent="0.25">
      <c r="B84" s="3" t="s">
        <v>20</v>
      </c>
      <c r="C84" s="37">
        <v>1</v>
      </c>
      <c r="D84" s="16"/>
      <c r="E84" s="15"/>
      <c r="F84" s="16">
        <f t="shared" si="8"/>
        <v>0</v>
      </c>
    </row>
    <row r="85" spans="2:6" ht="24.95" customHeight="1" x14ac:dyDescent="0.25">
      <c r="B85" s="3" t="s">
        <v>43</v>
      </c>
      <c r="C85" s="37">
        <v>1</v>
      </c>
      <c r="D85" s="16"/>
      <c r="E85" s="15"/>
      <c r="F85" s="16">
        <f t="shared" si="8"/>
        <v>0</v>
      </c>
    </row>
    <row r="86" spans="2:6" ht="24.95" customHeight="1" x14ac:dyDescent="0.25">
      <c r="B86" s="3" t="s">
        <v>37</v>
      </c>
      <c r="C86" s="37">
        <v>1</v>
      </c>
      <c r="D86" s="16"/>
      <c r="E86" s="15"/>
      <c r="F86" s="16">
        <f t="shared" si="8"/>
        <v>0</v>
      </c>
    </row>
    <row r="87" spans="2:6" ht="24.95" customHeight="1" thickBot="1" x14ac:dyDescent="0.3">
      <c r="B87" s="3" t="s">
        <v>20</v>
      </c>
      <c r="C87" s="37">
        <v>1</v>
      </c>
      <c r="D87" s="16"/>
      <c r="E87" s="15"/>
      <c r="F87" s="16">
        <f t="shared" si="8"/>
        <v>0</v>
      </c>
    </row>
    <row r="88" spans="2:6" s="2" customFormat="1" ht="24.95" customHeight="1" thickBot="1" x14ac:dyDescent="0.3">
      <c r="B88" s="23" t="s">
        <v>31</v>
      </c>
      <c r="C88" s="30">
        <v>1</v>
      </c>
      <c r="D88" s="43"/>
      <c r="E88" s="43"/>
      <c r="F88" s="26">
        <f>SUM(F89:F96)</f>
        <v>0</v>
      </c>
    </row>
    <row r="89" spans="2:6" ht="24.95" customHeight="1" x14ac:dyDescent="0.25">
      <c r="B89" s="3" t="s">
        <v>20</v>
      </c>
      <c r="C89" s="37">
        <v>1</v>
      </c>
      <c r="D89" s="16"/>
      <c r="E89" s="15"/>
      <c r="F89" s="16">
        <f>E89*D89*C89</f>
        <v>0</v>
      </c>
    </row>
    <row r="90" spans="2:6" ht="24.95" customHeight="1" x14ac:dyDescent="0.25">
      <c r="B90" s="3" t="s">
        <v>45</v>
      </c>
      <c r="C90" s="37">
        <v>1</v>
      </c>
      <c r="D90" s="16"/>
      <c r="E90" s="15"/>
      <c r="F90" s="16">
        <f t="shared" ref="F90:F96" si="9">E90*D90*C90</f>
        <v>0</v>
      </c>
    </row>
    <row r="91" spans="2:6" ht="24.95" customHeight="1" x14ac:dyDescent="0.25">
      <c r="B91" s="3" t="s">
        <v>42</v>
      </c>
      <c r="C91" s="37">
        <v>1</v>
      </c>
      <c r="D91" s="16"/>
      <c r="E91" s="15"/>
      <c r="F91" s="16">
        <f t="shared" si="9"/>
        <v>0</v>
      </c>
    </row>
    <row r="92" spans="2:6" ht="24.95" customHeight="1" x14ac:dyDescent="0.25">
      <c r="B92" s="3" t="s">
        <v>36</v>
      </c>
      <c r="C92" s="37">
        <v>1</v>
      </c>
      <c r="D92" s="16"/>
      <c r="E92" s="15"/>
      <c r="F92" s="16">
        <f t="shared" si="9"/>
        <v>0</v>
      </c>
    </row>
    <row r="93" spans="2:6" ht="24.95" customHeight="1" x14ac:dyDescent="0.25">
      <c r="B93" s="3" t="s">
        <v>20</v>
      </c>
      <c r="C93" s="37">
        <v>1</v>
      </c>
      <c r="D93" s="16"/>
      <c r="E93" s="15"/>
      <c r="F93" s="16">
        <f t="shared" si="9"/>
        <v>0</v>
      </c>
    </row>
    <row r="94" spans="2:6" ht="24.95" customHeight="1" x14ac:dyDescent="0.25">
      <c r="B94" s="3" t="s">
        <v>43</v>
      </c>
      <c r="C94" s="37">
        <v>1</v>
      </c>
      <c r="D94" s="16"/>
      <c r="E94" s="15"/>
      <c r="F94" s="16">
        <f t="shared" si="9"/>
        <v>0</v>
      </c>
    </row>
    <row r="95" spans="2:6" ht="24.95" customHeight="1" x14ac:dyDescent="0.25">
      <c r="B95" s="3" t="s">
        <v>37</v>
      </c>
      <c r="C95" s="37">
        <v>1</v>
      </c>
      <c r="D95" s="16"/>
      <c r="E95" s="15"/>
      <c r="F95" s="16">
        <f t="shared" si="9"/>
        <v>0</v>
      </c>
    </row>
    <row r="96" spans="2:6" ht="24.95" customHeight="1" thickBot="1" x14ac:dyDescent="0.3">
      <c r="B96" s="3" t="s">
        <v>20</v>
      </c>
      <c r="C96" s="37">
        <v>1</v>
      </c>
      <c r="D96" s="16"/>
      <c r="E96" s="15"/>
      <c r="F96" s="16">
        <f t="shared" si="9"/>
        <v>0</v>
      </c>
    </row>
    <row r="97" spans="2:6" ht="24.95" customHeight="1" thickBot="1" x14ac:dyDescent="0.3">
      <c r="B97" s="31" t="s">
        <v>32</v>
      </c>
      <c r="C97" s="32">
        <v>1</v>
      </c>
      <c r="D97" s="34"/>
      <c r="E97" s="35"/>
      <c r="F97" s="39"/>
    </row>
    <row r="98" spans="2:6" ht="24.95" customHeight="1" thickBot="1" x14ac:dyDescent="0.3">
      <c r="B98" s="52" t="s">
        <v>55</v>
      </c>
      <c r="C98" s="53"/>
      <c r="D98" s="53"/>
      <c r="E98" s="54"/>
      <c r="F98" s="36">
        <f>SUM(F97,F88,F79,F70,F61,F52,F43,F34,F25,F16,F7)</f>
        <v>0</v>
      </c>
    </row>
    <row r="103" spans="2:6" x14ac:dyDescent="0.25">
      <c r="B103" s="14"/>
      <c r="C103" s="14"/>
    </row>
  </sheetData>
  <mergeCells count="1">
    <mergeCell ref="B98:E98"/>
  </mergeCells>
  <pageMargins left="0.7" right="0.7" top="0.75" bottom="0.75" header="0.3" footer="0.3"/>
  <pageSetup paperSize="9" scale="54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F48"/>
  <sheetViews>
    <sheetView showGridLines="0" zoomScale="80" zoomScaleNormal="80" workbookViewId="0">
      <selection activeCell="J16" sqref="J16"/>
    </sheetView>
  </sheetViews>
  <sheetFormatPr baseColWidth="10" defaultRowHeight="15" x14ac:dyDescent="0.25"/>
  <cols>
    <col min="1" max="1" width="5.5703125" customWidth="1"/>
    <col min="2" max="2" width="100.28515625" customWidth="1"/>
    <col min="3" max="5" width="15.5703125" customWidth="1"/>
    <col min="6" max="6" width="16.42578125" customWidth="1"/>
  </cols>
  <sheetData>
    <row r="2" spans="2:6" ht="24.95" customHeight="1" x14ac:dyDescent="0.25">
      <c r="B2" s="8" t="s">
        <v>40</v>
      </c>
      <c r="C2" s="8"/>
      <c r="D2" s="6"/>
      <c r="E2" s="6"/>
      <c r="F2" s="6"/>
    </row>
    <row r="4" spans="2:6" ht="24.95" customHeight="1" x14ac:dyDescent="0.25">
      <c r="B4" s="20" t="s">
        <v>47</v>
      </c>
      <c r="C4" s="20"/>
      <c r="D4" s="4"/>
      <c r="E4" s="4"/>
      <c r="F4" s="4"/>
    </row>
    <row r="5" spans="2:6" ht="15.75" thickBot="1" x14ac:dyDescent="0.3"/>
    <row r="6" spans="2:6" s="2" customFormat="1" ht="39" thickBot="1" x14ac:dyDescent="0.3">
      <c r="B6" s="9" t="s">
        <v>0</v>
      </c>
      <c r="C6" s="21" t="s">
        <v>8</v>
      </c>
      <c r="D6" s="10" t="s">
        <v>9</v>
      </c>
      <c r="E6" s="10" t="s">
        <v>10</v>
      </c>
      <c r="F6" s="11" t="s">
        <v>54</v>
      </c>
    </row>
    <row r="7" spans="2:6" s="2" customFormat="1" ht="24.95" customHeight="1" thickBot="1" x14ac:dyDescent="0.3">
      <c r="B7" s="23" t="s">
        <v>19</v>
      </c>
      <c r="C7" s="30">
        <v>3</v>
      </c>
      <c r="D7" s="43"/>
      <c r="E7" s="43"/>
      <c r="F7" s="26">
        <f>SUM(F8:F11)</f>
        <v>0</v>
      </c>
    </row>
    <row r="8" spans="2:6" ht="24.95" customHeight="1" x14ac:dyDescent="0.25">
      <c r="B8" s="3" t="s">
        <v>48</v>
      </c>
      <c r="C8" s="44">
        <v>3</v>
      </c>
      <c r="D8" s="16"/>
      <c r="E8" s="15"/>
      <c r="F8" s="16">
        <f>D8*E8*C8</f>
        <v>0</v>
      </c>
    </row>
    <row r="9" spans="2:6" ht="24.95" customHeight="1" x14ac:dyDescent="0.25">
      <c r="B9" s="3" t="s">
        <v>49</v>
      </c>
      <c r="C9" s="44">
        <v>3</v>
      </c>
      <c r="D9" s="16"/>
      <c r="E9" s="15"/>
      <c r="F9" s="16">
        <f t="shared" ref="F9:F11" si="0">D9*E9*C9</f>
        <v>0</v>
      </c>
    </row>
    <row r="10" spans="2:6" ht="24.95" customHeight="1" x14ac:dyDescent="0.25">
      <c r="B10" s="3" t="s">
        <v>50</v>
      </c>
      <c r="C10" s="44">
        <v>3</v>
      </c>
      <c r="D10" s="16"/>
      <c r="E10" s="15"/>
      <c r="F10" s="16">
        <f t="shared" si="0"/>
        <v>0</v>
      </c>
    </row>
    <row r="11" spans="2:6" ht="24.95" customHeight="1" thickBot="1" x14ac:dyDescent="0.3">
      <c r="B11" s="3" t="s">
        <v>51</v>
      </c>
      <c r="C11" s="44">
        <v>3</v>
      </c>
      <c r="D11" s="16"/>
      <c r="E11" s="15"/>
      <c r="F11" s="16">
        <f t="shared" si="0"/>
        <v>0</v>
      </c>
    </row>
    <row r="12" spans="2:6" s="2" customFormat="1" ht="24.95" customHeight="1" thickBot="1" x14ac:dyDescent="0.3">
      <c r="B12" s="23" t="s">
        <v>23</v>
      </c>
      <c r="C12" s="30">
        <v>3</v>
      </c>
      <c r="D12" s="43"/>
      <c r="E12" s="43"/>
      <c r="F12" s="26">
        <f>SUM(F13:F16)</f>
        <v>0</v>
      </c>
    </row>
    <row r="13" spans="2:6" ht="24.95" customHeight="1" x14ac:dyDescent="0.25">
      <c r="B13" s="3" t="s">
        <v>48</v>
      </c>
      <c r="C13" s="44">
        <v>3</v>
      </c>
      <c r="D13" s="16"/>
      <c r="E13" s="15"/>
      <c r="F13" s="16">
        <f>D13*E13*C13</f>
        <v>0</v>
      </c>
    </row>
    <row r="14" spans="2:6" ht="24.95" customHeight="1" x14ac:dyDescent="0.25">
      <c r="B14" s="3" t="s">
        <v>49</v>
      </c>
      <c r="C14" s="44">
        <v>3</v>
      </c>
      <c r="D14" s="16"/>
      <c r="E14" s="15"/>
      <c r="F14" s="16">
        <f t="shared" ref="F14:F16" si="1">D14*E14*C14</f>
        <v>0</v>
      </c>
    </row>
    <row r="15" spans="2:6" ht="24.95" customHeight="1" x14ac:dyDescent="0.25">
      <c r="B15" s="3" t="s">
        <v>50</v>
      </c>
      <c r="C15" s="44">
        <v>3</v>
      </c>
      <c r="D15" s="16"/>
      <c r="E15" s="15"/>
      <c r="F15" s="16">
        <f t="shared" si="1"/>
        <v>0</v>
      </c>
    </row>
    <row r="16" spans="2:6" ht="24.95" customHeight="1" thickBot="1" x14ac:dyDescent="0.3">
      <c r="B16" s="3" t="s">
        <v>51</v>
      </c>
      <c r="C16" s="44">
        <v>3</v>
      </c>
      <c r="D16" s="16"/>
      <c r="E16" s="15"/>
      <c r="F16" s="16">
        <f t="shared" si="1"/>
        <v>0</v>
      </c>
    </row>
    <row r="17" spans="2:6" s="2" customFormat="1" ht="24.95" customHeight="1" thickBot="1" x14ac:dyDescent="0.3">
      <c r="B17" s="23" t="s">
        <v>24</v>
      </c>
      <c r="C17" s="30">
        <v>3</v>
      </c>
      <c r="D17" s="43"/>
      <c r="E17" s="43"/>
      <c r="F17" s="26">
        <f>SUM(F18:F21)</f>
        <v>0</v>
      </c>
    </row>
    <row r="18" spans="2:6" ht="24.95" customHeight="1" x14ac:dyDescent="0.25">
      <c r="B18" s="3" t="s">
        <v>48</v>
      </c>
      <c r="C18" s="44">
        <v>3</v>
      </c>
      <c r="D18" s="16"/>
      <c r="E18" s="15"/>
      <c r="F18" s="16">
        <f>D18*E18*C18</f>
        <v>0</v>
      </c>
    </row>
    <row r="19" spans="2:6" ht="24.95" customHeight="1" x14ac:dyDescent="0.25">
      <c r="B19" s="3" t="s">
        <v>49</v>
      </c>
      <c r="C19" s="44">
        <v>3</v>
      </c>
      <c r="D19" s="16"/>
      <c r="E19" s="15"/>
      <c r="F19" s="16">
        <f t="shared" ref="F19:F21" si="2">D19*E19*C19</f>
        <v>0</v>
      </c>
    </row>
    <row r="20" spans="2:6" ht="24.95" customHeight="1" x14ac:dyDescent="0.25">
      <c r="B20" s="3" t="s">
        <v>50</v>
      </c>
      <c r="C20" s="44">
        <v>3</v>
      </c>
      <c r="D20" s="16"/>
      <c r="E20" s="15"/>
      <c r="F20" s="16">
        <f t="shared" si="2"/>
        <v>0</v>
      </c>
    </row>
    <row r="21" spans="2:6" ht="24.95" customHeight="1" thickBot="1" x14ac:dyDescent="0.3">
      <c r="B21" s="3" t="s">
        <v>51</v>
      </c>
      <c r="C21" s="44">
        <v>3</v>
      </c>
      <c r="D21" s="16"/>
      <c r="E21" s="15"/>
      <c r="F21" s="16">
        <f t="shared" si="2"/>
        <v>0</v>
      </c>
    </row>
    <row r="22" spans="2:6" s="2" customFormat="1" ht="24.95" customHeight="1" thickBot="1" x14ac:dyDescent="0.3">
      <c r="B22" s="23" t="s">
        <v>25</v>
      </c>
      <c r="C22" s="30">
        <v>3</v>
      </c>
      <c r="D22" s="43"/>
      <c r="E22" s="43"/>
      <c r="F22" s="26">
        <f>SUM(F23:F26)</f>
        <v>0</v>
      </c>
    </row>
    <row r="23" spans="2:6" ht="24.95" customHeight="1" x14ac:dyDescent="0.25">
      <c r="B23" s="3" t="s">
        <v>48</v>
      </c>
      <c r="C23" s="44">
        <v>3</v>
      </c>
      <c r="D23" s="16"/>
      <c r="E23" s="15"/>
      <c r="F23" s="16">
        <f>D23*E23*C23</f>
        <v>0</v>
      </c>
    </row>
    <row r="24" spans="2:6" ht="24.95" customHeight="1" x14ac:dyDescent="0.25">
      <c r="B24" s="3" t="s">
        <v>49</v>
      </c>
      <c r="C24" s="44">
        <v>3</v>
      </c>
      <c r="D24" s="16"/>
      <c r="E24" s="15"/>
      <c r="F24" s="16">
        <f t="shared" ref="F24:F26" si="3">D24*E24*C24</f>
        <v>0</v>
      </c>
    </row>
    <row r="25" spans="2:6" ht="24.95" customHeight="1" x14ac:dyDescent="0.25">
      <c r="B25" s="3" t="s">
        <v>50</v>
      </c>
      <c r="C25" s="44">
        <v>3</v>
      </c>
      <c r="D25" s="16"/>
      <c r="E25" s="15"/>
      <c r="F25" s="16">
        <f t="shared" si="3"/>
        <v>0</v>
      </c>
    </row>
    <row r="26" spans="2:6" ht="24.95" customHeight="1" thickBot="1" x14ac:dyDescent="0.3">
      <c r="B26" s="3" t="s">
        <v>51</v>
      </c>
      <c r="C26" s="44">
        <v>3</v>
      </c>
      <c r="D26" s="16"/>
      <c r="E26" s="15"/>
      <c r="F26" s="16">
        <f t="shared" si="3"/>
        <v>0</v>
      </c>
    </row>
    <row r="27" spans="2:6" s="2" customFormat="1" ht="24.95" customHeight="1" thickBot="1" x14ac:dyDescent="0.3">
      <c r="B27" s="23" t="s">
        <v>29</v>
      </c>
      <c r="C27" s="30">
        <v>3</v>
      </c>
      <c r="D27" s="43"/>
      <c r="E27" s="43"/>
      <c r="F27" s="26">
        <f>SUM(F28:F31)</f>
        <v>0</v>
      </c>
    </row>
    <row r="28" spans="2:6" ht="24.95" customHeight="1" x14ac:dyDescent="0.25">
      <c r="B28" s="3" t="s">
        <v>48</v>
      </c>
      <c r="C28" s="44">
        <v>3</v>
      </c>
      <c r="D28" s="16"/>
      <c r="E28" s="15"/>
      <c r="F28" s="16">
        <f>D28*E28*C28</f>
        <v>0</v>
      </c>
    </row>
    <row r="29" spans="2:6" ht="24.95" customHeight="1" x14ac:dyDescent="0.25">
      <c r="B29" s="3" t="s">
        <v>49</v>
      </c>
      <c r="C29" s="44">
        <v>3</v>
      </c>
      <c r="D29" s="16"/>
      <c r="E29" s="15"/>
      <c r="F29" s="16">
        <f t="shared" ref="F29:F31" si="4">D29*E29*C29</f>
        <v>0</v>
      </c>
    </row>
    <row r="30" spans="2:6" ht="24.95" customHeight="1" x14ac:dyDescent="0.25">
      <c r="B30" s="3" t="s">
        <v>50</v>
      </c>
      <c r="C30" s="44">
        <v>3</v>
      </c>
      <c r="D30" s="16"/>
      <c r="E30" s="15"/>
      <c r="F30" s="16">
        <f t="shared" si="4"/>
        <v>0</v>
      </c>
    </row>
    <row r="31" spans="2:6" ht="24.95" customHeight="1" thickBot="1" x14ac:dyDescent="0.3">
      <c r="B31" s="3" t="s">
        <v>51</v>
      </c>
      <c r="C31" s="44">
        <v>3</v>
      </c>
      <c r="D31" s="16"/>
      <c r="E31" s="15"/>
      <c r="F31" s="16">
        <f t="shared" si="4"/>
        <v>0</v>
      </c>
    </row>
    <row r="32" spans="2:6" s="2" customFormat="1" ht="24.95" customHeight="1" thickBot="1" x14ac:dyDescent="0.3">
      <c r="B32" s="23" t="s">
        <v>30</v>
      </c>
      <c r="C32" s="30">
        <v>3</v>
      </c>
      <c r="D32" s="43"/>
      <c r="E32" s="43"/>
      <c r="F32" s="26">
        <f>SUM(F33:F36)</f>
        <v>0</v>
      </c>
    </row>
    <row r="33" spans="2:6" ht="24.95" customHeight="1" x14ac:dyDescent="0.25">
      <c r="B33" s="3" t="s">
        <v>48</v>
      </c>
      <c r="C33" s="44">
        <v>3</v>
      </c>
      <c r="D33" s="16"/>
      <c r="E33" s="15"/>
      <c r="F33" s="16">
        <f>D33*E33*C33</f>
        <v>0</v>
      </c>
    </row>
    <row r="34" spans="2:6" ht="24.95" customHeight="1" x14ac:dyDescent="0.25">
      <c r="B34" s="3" t="s">
        <v>49</v>
      </c>
      <c r="C34" s="44">
        <v>3</v>
      </c>
      <c r="D34" s="16"/>
      <c r="E34" s="15"/>
      <c r="F34" s="16">
        <f t="shared" ref="F34:F36" si="5">D34*E34*C34</f>
        <v>0</v>
      </c>
    </row>
    <row r="35" spans="2:6" ht="24.95" customHeight="1" x14ac:dyDescent="0.25">
      <c r="B35" s="3" t="s">
        <v>50</v>
      </c>
      <c r="C35" s="44">
        <v>3</v>
      </c>
      <c r="D35" s="16"/>
      <c r="E35" s="15"/>
      <c r="F35" s="16">
        <f t="shared" si="5"/>
        <v>0</v>
      </c>
    </row>
    <row r="36" spans="2:6" ht="24.95" customHeight="1" thickBot="1" x14ac:dyDescent="0.3">
      <c r="B36" s="3" t="s">
        <v>51</v>
      </c>
      <c r="C36" s="44">
        <v>3</v>
      </c>
      <c r="D36" s="16"/>
      <c r="E36" s="15"/>
      <c r="F36" s="16">
        <f t="shared" si="5"/>
        <v>0</v>
      </c>
    </row>
    <row r="37" spans="2:6" s="2" customFormat="1" ht="24.95" customHeight="1" thickBot="1" x14ac:dyDescent="0.3">
      <c r="B37" s="23" t="s">
        <v>31</v>
      </c>
      <c r="C37" s="30">
        <v>2</v>
      </c>
      <c r="D37" s="43"/>
      <c r="E37" s="43"/>
      <c r="F37" s="26">
        <f>SUM(F38:F41)</f>
        <v>0</v>
      </c>
    </row>
    <row r="38" spans="2:6" ht="24.95" customHeight="1" x14ac:dyDescent="0.25">
      <c r="B38" s="3" t="s">
        <v>48</v>
      </c>
      <c r="C38" s="44">
        <v>2</v>
      </c>
      <c r="D38" s="16"/>
      <c r="E38" s="15"/>
      <c r="F38" s="16">
        <f>D38*E38*C38</f>
        <v>0</v>
      </c>
    </row>
    <row r="39" spans="2:6" ht="24.95" customHeight="1" x14ac:dyDescent="0.25">
      <c r="B39" s="3" t="s">
        <v>49</v>
      </c>
      <c r="C39" s="44">
        <v>2</v>
      </c>
      <c r="D39" s="16"/>
      <c r="E39" s="15"/>
      <c r="F39" s="16">
        <f t="shared" ref="F39:F41" si="6">D39*E39*C39</f>
        <v>0</v>
      </c>
    </row>
    <row r="40" spans="2:6" ht="24.95" customHeight="1" x14ac:dyDescent="0.25">
      <c r="B40" s="3" t="s">
        <v>50</v>
      </c>
      <c r="C40" s="44">
        <v>2</v>
      </c>
      <c r="D40" s="16"/>
      <c r="E40" s="15"/>
      <c r="F40" s="16">
        <f t="shared" si="6"/>
        <v>0</v>
      </c>
    </row>
    <row r="41" spans="2:6" ht="24.95" customHeight="1" thickBot="1" x14ac:dyDescent="0.3">
      <c r="B41" s="3" t="s">
        <v>51</v>
      </c>
      <c r="C41" s="44">
        <v>2</v>
      </c>
      <c r="D41" s="16"/>
      <c r="E41" s="15"/>
      <c r="F41" s="16">
        <f t="shared" si="6"/>
        <v>0</v>
      </c>
    </row>
    <row r="42" spans="2:6" ht="24.95" customHeight="1" thickBot="1" x14ac:dyDescent="0.3">
      <c r="B42" s="31" t="s">
        <v>32</v>
      </c>
      <c r="C42" s="32">
        <v>1</v>
      </c>
      <c r="D42" s="34"/>
      <c r="E42" s="35"/>
      <c r="F42" s="39"/>
    </row>
    <row r="43" spans="2:6" ht="24.95" customHeight="1" thickBot="1" x14ac:dyDescent="0.3">
      <c r="B43" s="56" t="s">
        <v>57</v>
      </c>
      <c r="C43" s="57"/>
      <c r="D43" s="57"/>
      <c r="E43" s="57"/>
      <c r="F43" s="36">
        <f>SUM(F42,F37,F32,F27,F22,F17,F7,F12)</f>
        <v>0</v>
      </c>
    </row>
    <row r="48" spans="2:6" x14ac:dyDescent="0.25">
      <c r="B48" s="14"/>
      <c r="C48" s="14"/>
    </row>
  </sheetData>
  <mergeCells count="1">
    <mergeCell ref="B43:E43"/>
  </mergeCells>
  <pageMargins left="0.7" right="0.7" top="0.75" bottom="0.75" header="0.3" footer="0.3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SYNTHESE</vt:lpstr>
      <vt:lpstr>PHASE 1 (ferme)</vt:lpstr>
      <vt:lpstr>PHASE 2 (ferme)</vt:lpstr>
      <vt:lpstr>PHASE 3 (OPT)</vt:lpstr>
      <vt:lpstr>PHASE 4 (OPT)</vt:lpstr>
      <vt:lpstr>PHASE 5 (OPT)</vt:lpstr>
      <vt:lpstr>PHASE 6 (OPT)</vt:lpstr>
    </vt:vector>
  </TitlesOfParts>
  <Company>CEA/DAM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PETIT Mélanie 608104</dc:creator>
  <cp:lastModifiedBy>PETIT Melanie LR/DSAT/SG/BACO</cp:lastModifiedBy>
  <cp:lastPrinted>2026-03-02T12:36:31Z</cp:lastPrinted>
  <dcterms:created xsi:type="dcterms:W3CDTF">2025-07-09T13:50:12Z</dcterms:created>
  <dcterms:modified xsi:type="dcterms:W3CDTF">2026-03-17T12:58:02Z</dcterms:modified>
</cp:coreProperties>
</file>